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C:\Users\mtk03278\Downloads\"/>
    </mc:Choice>
  </mc:AlternateContent>
  <xr:revisionPtr revIDLastSave="0" documentId="13_ncr:1_{9143D6F4-711F-470A-8B27-FBC9A8445FE3}" xr6:coauthVersionLast="46" xr6:coauthVersionMax="46" xr10:uidLastSave="{00000000-0000-0000-0000-000000000000}"/>
  <bookViews>
    <workbookView xWindow="-110" yWindow="-110" windowWidth="19420" windowHeight="11620" tabRatio="774" firstSheet="1" activeTab="1"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16" i="51" l="1"/>
  <c r="AK18" i="51"/>
  <c r="AK30" i="51"/>
  <c r="AK39" i="51"/>
  <c r="AK43" i="51" s="1"/>
  <c r="AK50" i="51" s="1"/>
  <c r="AK41" i="51"/>
  <c r="AK17" i="51" s="1"/>
  <c r="AK25" i="51" l="1"/>
  <c r="AK52" i="51" s="1"/>
  <c r="AN42" i="62"/>
  <c r="AN17" i="62" s="1"/>
  <c r="AM42" i="62"/>
  <c r="AM17" i="62" s="1"/>
  <c r="AM26" i="62" s="1"/>
  <c r="AN40" i="62"/>
  <c r="AN44" i="62" s="1"/>
  <c r="AN51" i="62" s="1"/>
  <c r="AM40" i="62"/>
  <c r="AN30" i="62"/>
  <c r="AM30" i="62"/>
  <c r="AN18" i="62"/>
  <c r="AM18" i="62"/>
  <c r="AN16" i="62"/>
  <c r="AM16" i="62"/>
  <c r="BD41" i="51"/>
  <c r="BC41" i="51"/>
  <c r="BC17" i="51" s="1"/>
  <c r="BB41" i="51"/>
  <c r="BB17" i="51" s="1"/>
  <c r="BD39" i="51"/>
  <c r="BC39" i="51"/>
  <c r="BB39" i="51"/>
  <c r="BD30" i="51"/>
  <c r="BC30" i="51"/>
  <c r="BB30" i="51"/>
  <c r="BD18" i="51"/>
  <c r="BC18" i="51"/>
  <c r="BB18" i="51"/>
  <c r="BD16" i="51"/>
  <c r="BC16" i="51"/>
  <c r="BB16" i="51"/>
  <c r="AJ42" i="56"/>
  <c r="AI42" i="56"/>
  <c r="AH42" i="56"/>
  <c r="AH17" i="56" s="1"/>
  <c r="AG42" i="56"/>
  <c r="AG17" i="56" s="1"/>
  <c r="AJ40" i="56"/>
  <c r="AJ44" i="56" s="1"/>
  <c r="AJ51" i="56" s="1"/>
  <c r="AI40" i="56"/>
  <c r="AH40" i="56"/>
  <c r="AG40" i="56"/>
  <c r="AJ30" i="56"/>
  <c r="AI30" i="56"/>
  <c r="AH30" i="56"/>
  <c r="AG30" i="56"/>
  <c r="AJ18" i="56"/>
  <c r="AI18" i="56"/>
  <c r="AH18" i="56"/>
  <c r="AG18" i="56"/>
  <c r="AJ17" i="56"/>
  <c r="AI17" i="56"/>
  <c r="AJ16" i="56"/>
  <c r="AI16" i="56"/>
  <c r="AH16" i="56"/>
  <c r="AG16" i="56"/>
  <c r="V44" i="50"/>
  <c r="V51" i="50" s="1"/>
  <c r="V42" i="50"/>
  <c r="U42" i="50"/>
  <c r="T42" i="50"/>
  <c r="V40" i="50"/>
  <c r="U40" i="50"/>
  <c r="T40" i="50"/>
  <c r="V30" i="50"/>
  <c r="U30" i="50"/>
  <c r="T30" i="50"/>
  <c r="V18" i="50"/>
  <c r="V26" i="50" s="1"/>
  <c r="U18" i="50"/>
  <c r="U26" i="50" s="1"/>
  <c r="T18" i="50"/>
  <c r="T26" i="50" s="1"/>
  <c r="Y42" i="46"/>
  <c r="Y17" i="46" s="1"/>
  <c r="X42" i="46"/>
  <c r="X17" i="46" s="1"/>
  <c r="W42" i="46"/>
  <c r="W17" i="46" s="1"/>
  <c r="Y40" i="46"/>
  <c r="X40" i="46"/>
  <c r="W40" i="46"/>
  <c r="W44" i="46" s="1"/>
  <c r="W51" i="46" s="1"/>
  <c r="Y30" i="46"/>
  <c r="X30" i="46"/>
  <c r="W30" i="46"/>
  <c r="Y18" i="46"/>
  <c r="X18" i="46"/>
  <c r="W18" i="46"/>
  <c r="Y16" i="46"/>
  <c r="X16" i="46"/>
  <c r="W16" i="46"/>
  <c r="AG41" i="32"/>
  <c r="AG17" i="32" s="1"/>
  <c r="AF41" i="32"/>
  <c r="AF17" i="32" s="1"/>
  <c r="AE41" i="32"/>
  <c r="AE17" i="32" s="1"/>
  <c r="AD41" i="32"/>
  <c r="AD17" i="32" s="1"/>
  <c r="AG39" i="32"/>
  <c r="AF39" i="32"/>
  <c r="AE39" i="32"/>
  <c r="AD39" i="32"/>
  <c r="AG30" i="32"/>
  <c r="AF30" i="32"/>
  <c r="AE30" i="32"/>
  <c r="AD30" i="32"/>
  <c r="AG18" i="32"/>
  <c r="AF18" i="32"/>
  <c r="AE18" i="32"/>
  <c r="AD18" i="32"/>
  <c r="AG16" i="32"/>
  <c r="AF16" i="32"/>
  <c r="AE16" i="32"/>
  <c r="AD16" i="32"/>
  <c r="AA42" i="53"/>
  <c r="AA17" i="53" s="1"/>
  <c r="Z42" i="53"/>
  <c r="Z17" i="53" s="1"/>
  <c r="Y42" i="53"/>
  <c r="Y17" i="53" s="1"/>
  <c r="AA40" i="53"/>
  <c r="Z40" i="53"/>
  <c r="Y40" i="53"/>
  <c r="AA30" i="53"/>
  <c r="Z30" i="53"/>
  <c r="Y30" i="53"/>
  <c r="AA18" i="53"/>
  <c r="Z18" i="53"/>
  <c r="Y18" i="53"/>
  <c r="AA16" i="53"/>
  <c r="Z16" i="53"/>
  <c r="Y16" i="53"/>
  <c r="V42" i="54"/>
  <c r="U42" i="54"/>
  <c r="T42" i="54"/>
  <c r="V40" i="54"/>
  <c r="U40" i="54"/>
  <c r="U44" i="54" s="1"/>
  <c r="U51" i="54" s="1"/>
  <c r="T40" i="54"/>
  <c r="V30" i="54"/>
  <c r="U30" i="54"/>
  <c r="T30" i="54"/>
  <c r="V18" i="54"/>
  <c r="V26" i="54" s="1"/>
  <c r="U18" i="54"/>
  <c r="U26" i="54" s="1"/>
  <c r="T18" i="54"/>
  <c r="T26" i="54" s="1"/>
  <c r="AC42" i="52"/>
  <c r="AC17" i="52" s="1"/>
  <c r="AB42" i="52"/>
  <c r="AB17" i="52" s="1"/>
  <c r="AA42" i="52"/>
  <c r="AA17" i="52" s="1"/>
  <c r="AC40" i="52"/>
  <c r="AC44" i="52" s="1"/>
  <c r="AC51" i="52" s="1"/>
  <c r="AB40" i="52"/>
  <c r="AA40" i="52"/>
  <c r="AC30" i="52"/>
  <c r="AB30" i="52"/>
  <c r="AA30" i="52"/>
  <c r="AC18" i="52"/>
  <c r="AB18" i="52"/>
  <c r="AA18" i="52"/>
  <c r="AC16" i="52"/>
  <c r="AB16" i="52"/>
  <c r="AA16" i="52"/>
  <c r="AL42" i="62"/>
  <c r="AL17" i="62" s="1"/>
  <c r="AK42" i="62"/>
  <c r="AK17" i="62" s="1"/>
  <c r="AJ42" i="62"/>
  <c r="AI42" i="62"/>
  <c r="AI17" i="62" s="1"/>
  <c r="AL40" i="62"/>
  <c r="AK40" i="62"/>
  <c r="AJ40" i="62"/>
  <c r="AI40" i="62"/>
  <c r="AL30" i="62"/>
  <c r="AK30" i="62"/>
  <c r="AJ30" i="62"/>
  <c r="AI30" i="62"/>
  <c r="AL18" i="62"/>
  <c r="AK18" i="62"/>
  <c r="AJ18" i="62"/>
  <c r="AI18" i="62"/>
  <c r="AJ17" i="62"/>
  <c r="AJ26" i="62" s="1"/>
  <c r="AL16" i="62"/>
  <c r="AK16" i="62"/>
  <c r="AJ16" i="62"/>
  <c r="AI16" i="62"/>
  <c r="BA41" i="51"/>
  <c r="BA17" i="51" s="1"/>
  <c r="AZ41" i="51"/>
  <c r="AZ17" i="51" s="1"/>
  <c r="AY41" i="51"/>
  <c r="AY17" i="51" s="1"/>
  <c r="AX41" i="51"/>
  <c r="AX17" i="51" s="1"/>
  <c r="AW41" i="51"/>
  <c r="AW17" i="51" s="1"/>
  <c r="AV41" i="51"/>
  <c r="AV17" i="51" s="1"/>
  <c r="BA39" i="51"/>
  <c r="AZ39" i="51"/>
  <c r="AY39" i="51"/>
  <c r="AX39" i="51"/>
  <c r="AW39" i="51"/>
  <c r="AV39" i="51"/>
  <c r="BA30" i="51"/>
  <c r="AZ30" i="51"/>
  <c r="AY30" i="51"/>
  <c r="AX30" i="51"/>
  <c r="AW30" i="51"/>
  <c r="AV30" i="51"/>
  <c r="BA18" i="51"/>
  <c r="AZ18" i="51"/>
  <c r="AY18" i="51"/>
  <c r="AX18" i="51"/>
  <c r="AW18" i="51"/>
  <c r="AV18" i="51"/>
  <c r="BA16" i="51"/>
  <c r="AZ16" i="51"/>
  <c r="AY16" i="51"/>
  <c r="AX16" i="51"/>
  <c r="AW16" i="51"/>
  <c r="AV16" i="51"/>
  <c r="AF42" i="56"/>
  <c r="AF17" i="56" s="1"/>
  <c r="AE42" i="56"/>
  <c r="AD42" i="56"/>
  <c r="AD17" i="56" s="1"/>
  <c r="AF40" i="56"/>
  <c r="AE40" i="56"/>
  <c r="AE44" i="56" s="1"/>
  <c r="AE51" i="56" s="1"/>
  <c r="AD40" i="56"/>
  <c r="AF30" i="56"/>
  <c r="AE30" i="56"/>
  <c r="AD30" i="56"/>
  <c r="AF18" i="56"/>
  <c r="AE18" i="56"/>
  <c r="AD18" i="56"/>
  <c r="AE17" i="56"/>
  <c r="AF16" i="56"/>
  <c r="AE16" i="56"/>
  <c r="AD16" i="56"/>
  <c r="P41" i="48"/>
  <c r="O41" i="48"/>
  <c r="N41" i="48"/>
  <c r="P39" i="48"/>
  <c r="O39" i="48"/>
  <c r="N39" i="48"/>
  <c r="N43" i="48" s="1"/>
  <c r="N50" i="48" s="1"/>
  <c r="P30" i="48"/>
  <c r="O30" i="48"/>
  <c r="N30" i="48"/>
  <c r="P18" i="48"/>
  <c r="P25" i="48" s="1"/>
  <c r="O18" i="48"/>
  <c r="O25" i="48" s="1"/>
  <c r="N18" i="48"/>
  <c r="N25" i="48" s="1"/>
  <c r="P41" i="47"/>
  <c r="O41" i="47"/>
  <c r="N41" i="47"/>
  <c r="P39" i="47"/>
  <c r="O39" i="47"/>
  <c r="N39" i="47"/>
  <c r="P30" i="47"/>
  <c r="O30" i="47"/>
  <c r="N30" i="47"/>
  <c r="P18" i="47"/>
  <c r="P25" i="47" s="1"/>
  <c r="O18" i="47"/>
  <c r="O25" i="47" s="1"/>
  <c r="N18" i="47"/>
  <c r="N25" i="47" s="1"/>
  <c r="S42" i="50"/>
  <c r="R42" i="50"/>
  <c r="Q42" i="50"/>
  <c r="S40" i="50"/>
  <c r="R40" i="50"/>
  <c r="Q40" i="50"/>
  <c r="S30" i="50"/>
  <c r="R30" i="50"/>
  <c r="Q30" i="50"/>
  <c r="S18" i="50"/>
  <c r="S26" i="50" s="1"/>
  <c r="R18" i="50"/>
  <c r="R26" i="50" s="1"/>
  <c r="Q18" i="50"/>
  <c r="Q26" i="50" s="1"/>
  <c r="V42" i="46"/>
  <c r="V17" i="46" s="1"/>
  <c r="U42" i="46"/>
  <c r="U17" i="46" s="1"/>
  <c r="U26" i="46" s="1"/>
  <c r="T42" i="46"/>
  <c r="T17" i="46" s="1"/>
  <c r="V40" i="46"/>
  <c r="U40" i="46"/>
  <c r="T40" i="46"/>
  <c r="V30" i="46"/>
  <c r="U30" i="46"/>
  <c r="T30" i="46"/>
  <c r="V18" i="46"/>
  <c r="U18" i="46"/>
  <c r="T18" i="46"/>
  <c r="V16" i="46"/>
  <c r="U16" i="46"/>
  <c r="T16" i="46"/>
  <c r="AC41" i="32"/>
  <c r="AC17" i="32" s="1"/>
  <c r="AB41" i="32"/>
  <c r="AB17" i="32" s="1"/>
  <c r="AA41" i="32"/>
  <c r="AA17" i="32" s="1"/>
  <c r="Z41" i="32"/>
  <c r="Z17" i="32" s="1"/>
  <c r="AC39" i="32"/>
  <c r="AB39" i="32"/>
  <c r="AA39" i="32"/>
  <c r="Z39" i="32"/>
  <c r="AC30" i="32"/>
  <c r="AB30" i="32"/>
  <c r="AA30" i="32"/>
  <c r="Z30" i="32"/>
  <c r="AC18" i="32"/>
  <c r="AB18" i="32"/>
  <c r="AA18" i="32"/>
  <c r="Z18" i="32"/>
  <c r="AC16" i="32"/>
  <c r="AB16" i="32"/>
  <c r="AA16" i="32"/>
  <c r="Z16" i="32"/>
  <c r="X42" i="53"/>
  <c r="X17" i="53" s="1"/>
  <c r="W42" i="53"/>
  <c r="W17" i="53" s="1"/>
  <c r="V42" i="53"/>
  <c r="V17" i="53" s="1"/>
  <c r="X40" i="53"/>
  <c r="W40" i="53"/>
  <c r="V40" i="53"/>
  <c r="X30" i="53"/>
  <c r="W30" i="53"/>
  <c r="V30" i="53"/>
  <c r="X18" i="53"/>
  <c r="W18" i="53"/>
  <c r="V18" i="53"/>
  <c r="X16" i="53"/>
  <c r="W16" i="53"/>
  <c r="V16" i="53"/>
  <c r="S42" i="54"/>
  <c r="R42" i="54"/>
  <c r="Q42" i="54"/>
  <c r="S40" i="54"/>
  <c r="R40" i="54"/>
  <c r="Q40" i="54"/>
  <c r="S30" i="54"/>
  <c r="R30" i="54"/>
  <c r="Q30" i="54"/>
  <c r="S18" i="54"/>
  <c r="S26" i="54" s="1"/>
  <c r="R18" i="54"/>
  <c r="R26" i="54" s="1"/>
  <c r="Q18" i="54"/>
  <c r="Q26" i="54" s="1"/>
  <c r="Z42" i="52"/>
  <c r="Z17" i="52" s="1"/>
  <c r="Y42" i="52"/>
  <c r="Y17" i="52" s="1"/>
  <c r="X42" i="52"/>
  <c r="X17" i="52" s="1"/>
  <c r="Z40" i="52"/>
  <c r="Y40" i="52"/>
  <c r="X40" i="52"/>
  <c r="Z30" i="52"/>
  <c r="Y30" i="52"/>
  <c r="X30" i="52"/>
  <c r="Z18" i="52"/>
  <c r="Y18" i="52"/>
  <c r="X18" i="52"/>
  <c r="Z16" i="52"/>
  <c r="Y16" i="52"/>
  <c r="X16" i="52"/>
  <c r="M41" i="61"/>
  <c r="L41" i="61"/>
  <c r="K41" i="61"/>
  <c r="K43" i="61" s="1"/>
  <c r="K50" i="61" s="1"/>
  <c r="M39" i="61"/>
  <c r="L39" i="61"/>
  <c r="K39" i="61"/>
  <c r="M30" i="61"/>
  <c r="L30" i="61"/>
  <c r="K30" i="61"/>
  <c r="M18" i="61"/>
  <c r="M25" i="61" s="1"/>
  <c r="L18" i="61"/>
  <c r="L25" i="61" s="1"/>
  <c r="K18" i="61"/>
  <c r="K25" i="61" s="1"/>
  <c r="P41" i="57"/>
  <c r="O41" i="57"/>
  <c r="N41" i="57"/>
  <c r="P39" i="57"/>
  <c r="O39" i="57"/>
  <c r="N39" i="57"/>
  <c r="P30" i="57"/>
  <c r="O30" i="57"/>
  <c r="N30" i="57"/>
  <c r="P18" i="57"/>
  <c r="P25" i="57" s="1"/>
  <c r="O18" i="57"/>
  <c r="O25" i="57" s="1"/>
  <c r="N18" i="57"/>
  <c r="N25" i="57" s="1"/>
  <c r="AH42" i="62"/>
  <c r="AG42" i="62"/>
  <c r="AG17" i="62" s="1"/>
  <c r="AF42" i="62"/>
  <c r="AF17" i="62" s="1"/>
  <c r="AE42" i="62"/>
  <c r="AH40" i="62"/>
  <c r="AG40" i="62"/>
  <c r="AF40" i="62"/>
  <c r="AE40" i="62"/>
  <c r="AH30" i="62"/>
  <c r="AG30" i="62"/>
  <c r="AF30" i="62"/>
  <c r="AE30" i="62"/>
  <c r="AH18" i="62"/>
  <c r="AG18" i="62"/>
  <c r="AF18" i="62"/>
  <c r="AE18" i="62"/>
  <c r="AE17" i="62"/>
  <c r="AH16" i="62"/>
  <c r="AG16" i="62"/>
  <c r="AF16" i="62"/>
  <c r="AE16" i="62"/>
  <c r="AU41" i="51"/>
  <c r="AU17" i="51" s="1"/>
  <c r="AT41" i="51"/>
  <c r="AT17" i="51" s="1"/>
  <c r="AS41" i="51"/>
  <c r="AS17" i="51" s="1"/>
  <c r="AR41" i="51"/>
  <c r="AR17" i="51" s="1"/>
  <c r="AQ41" i="51"/>
  <c r="AQ17" i="51" s="1"/>
  <c r="AP41" i="51"/>
  <c r="AP17" i="51" s="1"/>
  <c r="AU39" i="51"/>
  <c r="AT39" i="51"/>
  <c r="AS39" i="51"/>
  <c r="AR39" i="51"/>
  <c r="AQ39" i="51"/>
  <c r="AP39" i="51"/>
  <c r="AU30" i="51"/>
  <c r="AT30" i="51"/>
  <c r="AS30" i="51"/>
  <c r="AR30" i="51"/>
  <c r="AQ30" i="51"/>
  <c r="AP30" i="51"/>
  <c r="AU18" i="51"/>
  <c r="AT18" i="51"/>
  <c r="AS18" i="51"/>
  <c r="AR18" i="51"/>
  <c r="AQ18" i="51"/>
  <c r="AP18" i="51"/>
  <c r="AU16" i="51"/>
  <c r="AT16" i="51"/>
  <c r="AS16" i="51"/>
  <c r="AR16" i="51"/>
  <c r="AQ16" i="51"/>
  <c r="AP16" i="51"/>
  <c r="AC42" i="56"/>
  <c r="AC17" i="56" s="1"/>
  <c r="AB42" i="56"/>
  <c r="AB17" i="56" s="1"/>
  <c r="AA42" i="56"/>
  <c r="AA17" i="56" s="1"/>
  <c r="AC40" i="56"/>
  <c r="AC44" i="56" s="1"/>
  <c r="AC51" i="56" s="1"/>
  <c r="AB40" i="56"/>
  <c r="AA40" i="56"/>
  <c r="AC30" i="56"/>
  <c r="AB30" i="56"/>
  <c r="AA30" i="56"/>
  <c r="AC18" i="56"/>
  <c r="AB18" i="56"/>
  <c r="AA18" i="56"/>
  <c r="AC16" i="56"/>
  <c r="AB16" i="56"/>
  <c r="AA16" i="56"/>
  <c r="T44" i="50" l="1"/>
  <c r="T51" i="50" s="1"/>
  <c r="AF44" i="56"/>
  <c r="AF51" i="56" s="1"/>
  <c r="V44" i="54"/>
  <c r="V51" i="54" s="1"/>
  <c r="T53" i="50"/>
  <c r="AI26" i="56"/>
  <c r="AM44" i="62"/>
  <c r="AM51" i="62" s="1"/>
  <c r="AJ26" i="56"/>
  <c r="T26" i="46"/>
  <c r="X44" i="46"/>
  <c r="X51" i="46" s="1"/>
  <c r="O43" i="48"/>
  <c r="O50" i="48" s="1"/>
  <c r="AD44" i="56"/>
  <c r="AD51" i="56" s="1"/>
  <c r="AI44" i="56"/>
  <c r="AI51" i="56" s="1"/>
  <c r="AV25" i="51"/>
  <c r="AP43" i="51"/>
  <c r="AP50" i="51" s="1"/>
  <c r="AW43" i="51"/>
  <c r="AW50" i="51" s="1"/>
  <c r="BA43" i="51"/>
  <c r="BA50" i="51" s="1"/>
  <c r="AV43" i="51"/>
  <c r="AV50" i="51" s="1"/>
  <c r="AX25" i="51"/>
  <c r="BC43" i="51"/>
  <c r="BC50" i="51" s="1"/>
  <c r="BB25" i="51"/>
  <c r="AX43" i="51"/>
  <c r="AX50" i="51" s="1"/>
  <c r="AR43" i="51"/>
  <c r="AR50" i="51" s="1"/>
  <c r="AZ43" i="51"/>
  <c r="AZ50" i="51" s="1"/>
  <c r="AU43" i="51"/>
  <c r="AU50" i="51" s="1"/>
  <c r="AQ43" i="51"/>
  <c r="AQ50" i="51" s="1"/>
  <c r="P43" i="48"/>
  <c r="P50" i="48" s="1"/>
  <c r="P52" i="48" s="1"/>
  <c r="P43" i="47"/>
  <c r="P50" i="47" s="1"/>
  <c r="P52" i="47" s="1"/>
  <c r="U44" i="50"/>
  <c r="U51" i="50" s="1"/>
  <c r="W26" i="46"/>
  <c r="W53" i="46" s="1"/>
  <c r="X26" i="46"/>
  <c r="X53" i="46" s="1"/>
  <c r="Y26" i="46"/>
  <c r="AD25" i="32"/>
  <c r="AD52" i="32" s="1"/>
  <c r="AE25" i="32"/>
  <c r="AD43" i="32"/>
  <c r="AD50" i="32" s="1"/>
  <c r="AA25" i="32"/>
  <c r="AE43" i="32"/>
  <c r="AE50" i="32" s="1"/>
  <c r="AG25" i="32"/>
  <c r="AB25" i="32"/>
  <c r="AF43" i="32"/>
  <c r="AF50" i="32" s="1"/>
  <c r="AG43" i="32"/>
  <c r="AG50" i="32" s="1"/>
  <c r="AF25" i="32"/>
  <c r="AB43" i="32"/>
  <c r="AB50" i="32" s="1"/>
  <c r="AA26" i="53"/>
  <c r="Y44" i="53"/>
  <c r="Y51" i="53" s="1"/>
  <c r="Z44" i="53"/>
  <c r="Z51" i="53" s="1"/>
  <c r="Z26" i="53"/>
  <c r="Z53" i="53" s="1"/>
  <c r="S44" i="54"/>
  <c r="S51" i="54" s="1"/>
  <c r="U53" i="54"/>
  <c r="T44" i="54"/>
  <c r="T51" i="54" s="1"/>
  <c r="T53" i="54"/>
  <c r="Y44" i="52"/>
  <c r="Y51" i="52" s="1"/>
  <c r="AA44" i="52"/>
  <c r="AA51" i="52" s="1"/>
  <c r="AB44" i="52"/>
  <c r="AB51" i="52" s="1"/>
  <c r="X26" i="52"/>
  <c r="AA26" i="52"/>
  <c r="AB26" i="52"/>
  <c r="AB53" i="52" s="1"/>
  <c r="AC26" i="52"/>
  <c r="AC53" i="52" s="1"/>
  <c r="L43" i="61"/>
  <c r="L50" i="61" s="1"/>
  <c r="M43" i="61"/>
  <c r="M50" i="61" s="1"/>
  <c r="M52" i="61" s="1"/>
  <c r="O43" i="57"/>
  <c r="O50" i="57" s="1"/>
  <c r="AF26" i="62"/>
  <c r="AE44" i="62"/>
  <c r="AE51" i="62" s="1"/>
  <c r="AK44" i="62"/>
  <c r="AK51" i="62" s="1"/>
  <c r="AL26" i="62"/>
  <c r="AM53" i="62"/>
  <c r="AF44" i="62"/>
  <c r="AF51" i="62" s="1"/>
  <c r="AI44" i="62"/>
  <c r="AI51" i="62" s="1"/>
  <c r="AN26" i="62"/>
  <c r="AN53" i="62" s="1"/>
  <c r="AY25" i="51"/>
  <c r="AS25" i="51"/>
  <c r="BD43" i="51"/>
  <c r="BD50" i="51" s="1"/>
  <c r="BB43" i="51"/>
  <c r="BB50" i="51" s="1"/>
  <c r="AW25" i="51"/>
  <c r="AV52" i="51"/>
  <c r="BC25" i="51"/>
  <c r="BC52" i="51" s="1"/>
  <c r="AH26" i="56"/>
  <c r="AH53" i="56" s="1"/>
  <c r="AC26" i="56"/>
  <c r="AD26" i="56"/>
  <c r="AD53" i="56" s="1"/>
  <c r="AG44" i="56"/>
  <c r="AG51" i="56" s="1"/>
  <c r="AE26" i="56"/>
  <c r="AE53" i="56" s="1"/>
  <c r="AH44" i="56"/>
  <c r="AH51" i="56" s="1"/>
  <c r="AB44" i="56"/>
  <c r="AB51" i="56" s="1"/>
  <c r="AF26" i="56"/>
  <c r="AG26" i="56"/>
  <c r="AG53" i="56" s="1"/>
  <c r="BD17" i="51"/>
  <c r="BD25" i="51" s="1"/>
  <c r="AJ53" i="56"/>
  <c r="AI53" i="56"/>
  <c r="U53" i="50"/>
  <c r="V53" i="50"/>
  <c r="Y44" i="46"/>
  <c r="Y51" i="46" s="1"/>
  <c r="Y53" i="46" s="1"/>
  <c r="Z43" i="32"/>
  <c r="Z50" i="32" s="1"/>
  <c r="AC25" i="32"/>
  <c r="AF52" i="32"/>
  <c r="AA43" i="32"/>
  <c r="AA50" i="32" s="1"/>
  <c r="W26" i="53"/>
  <c r="V26" i="53"/>
  <c r="X26" i="53"/>
  <c r="AA44" i="53"/>
  <c r="AA51" i="53" s="1"/>
  <c r="Y26" i="53"/>
  <c r="V53" i="54"/>
  <c r="Y26" i="52"/>
  <c r="Y53" i="52" s="1"/>
  <c r="Z26" i="52"/>
  <c r="X44" i="52"/>
  <c r="X51" i="52" s="1"/>
  <c r="AA53" i="52"/>
  <c r="AJ44" i="62"/>
  <c r="AJ51" i="62" s="1"/>
  <c r="AJ53" i="62" s="1"/>
  <c r="AL44" i="62"/>
  <c r="AL51" i="62" s="1"/>
  <c r="AI26" i="62"/>
  <c r="AK26" i="62"/>
  <c r="AH44" i="62"/>
  <c r="AH51" i="62" s="1"/>
  <c r="AT25" i="51"/>
  <c r="AZ25" i="51"/>
  <c r="AZ52" i="51" s="1"/>
  <c r="AY43" i="51"/>
  <c r="AY50" i="51" s="1"/>
  <c r="BA25" i="51"/>
  <c r="AF53" i="56"/>
  <c r="AA26" i="56"/>
  <c r="AS43" i="51"/>
  <c r="AS50" i="51" s="1"/>
  <c r="AU25" i="51"/>
  <c r="L52" i="61"/>
  <c r="AB26" i="56"/>
  <c r="AT43" i="51"/>
  <c r="AT50" i="51" s="1"/>
  <c r="N43" i="57"/>
  <c r="N50" i="57" s="1"/>
  <c r="N52" i="57" s="1"/>
  <c r="V26" i="46"/>
  <c r="O52" i="57"/>
  <c r="Z25" i="32"/>
  <c r="AP25" i="51"/>
  <c r="AP52" i="51" s="1"/>
  <c r="P43" i="57"/>
  <c r="P50" i="57" s="1"/>
  <c r="Z44" i="52"/>
  <c r="Z51" i="52" s="1"/>
  <c r="V44" i="53"/>
  <c r="V51" i="53" s="1"/>
  <c r="Q44" i="50"/>
  <c r="Q51" i="50" s="1"/>
  <c r="Q53" i="50" s="1"/>
  <c r="Q44" i="54"/>
  <c r="Q51" i="54" s="1"/>
  <c r="Q53" i="54" s="1"/>
  <c r="W44" i="53"/>
  <c r="W51" i="53" s="1"/>
  <c r="W53" i="53" s="1"/>
  <c r="T44" i="46"/>
  <c r="T51" i="46" s="1"/>
  <c r="R44" i="50"/>
  <c r="R51" i="50" s="1"/>
  <c r="R53" i="50" s="1"/>
  <c r="N43" i="47"/>
  <c r="N50" i="47" s="1"/>
  <c r="N52" i="47" s="1"/>
  <c r="AQ25" i="51"/>
  <c r="AQ52" i="51" s="1"/>
  <c r="AA44" i="56"/>
  <c r="AA51" i="56" s="1"/>
  <c r="AR25" i="51"/>
  <c r="AE26" i="62"/>
  <c r="AG26" i="62"/>
  <c r="R44" i="54"/>
  <c r="R51" i="54" s="1"/>
  <c r="R53" i="54" s="1"/>
  <c r="X44" i="53"/>
  <c r="X51" i="53" s="1"/>
  <c r="X53" i="53" s="1"/>
  <c r="U44" i="46"/>
  <c r="U51" i="46" s="1"/>
  <c r="U53" i="46" s="1"/>
  <c r="S44" i="50"/>
  <c r="S51" i="50" s="1"/>
  <c r="S53" i="50" s="1"/>
  <c r="O43" i="47"/>
  <c r="O50" i="47" s="1"/>
  <c r="O52" i="47" s="1"/>
  <c r="N52" i="48"/>
  <c r="O52" i="48"/>
  <c r="V44" i="46"/>
  <c r="V51" i="46" s="1"/>
  <c r="AC43" i="32"/>
  <c r="AC50" i="32" s="1"/>
  <c r="S53" i="54"/>
  <c r="K52" i="61"/>
  <c r="P52" i="57"/>
  <c r="AG44" i="62"/>
  <c r="AG51" i="62" s="1"/>
  <c r="AG53" i="62" s="1"/>
  <c r="AH17" i="62"/>
  <c r="AH26" i="62" s="1"/>
  <c r="AB53" i="56"/>
  <c r="AC53" i="56"/>
  <c r="T53" i="46" l="1"/>
  <c r="AL53" i="62"/>
  <c r="BB52" i="51"/>
  <c r="AX52" i="51"/>
  <c r="BA52" i="51"/>
  <c r="AS52" i="51"/>
  <c r="AT52" i="51"/>
  <c r="AU52" i="51"/>
  <c r="AW52" i="51"/>
  <c r="AY52" i="51"/>
  <c r="AR52" i="51"/>
  <c r="BD52" i="51"/>
  <c r="V53" i="46"/>
  <c r="AG52" i="32"/>
  <c r="AB52" i="32"/>
  <c r="AE52" i="32"/>
  <c r="AC52" i="32"/>
  <c r="AA52" i="32"/>
  <c r="Z52" i="32"/>
  <c r="Y53" i="53"/>
  <c r="V53" i="53"/>
  <c r="AA53" i="53"/>
  <c r="X53" i="52"/>
  <c r="Z53" i="52"/>
  <c r="AK53" i="62"/>
  <c r="AE53" i="62"/>
  <c r="AI53" i="62"/>
  <c r="AF53" i="62"/>
  <c r="AA53" i="56"/>
  <c r="AH53" i="62"/>
  <c r="P42" i="50"/>
  <c r="O42" i="50"/>
  <c r="N42" i="50"/>
  <c r="P40" i="50"/>
  <c r="O40" i="50"/>
  <c r="N40" i="50"/>
  <c r="P30" i="50"/>
  <c r="O30" i="50"/>
  <c r="N30" i="50"/>
  <c r="P18" i="50"/>
  <c r="P26" i="50" s="1"/>
  <c r="O18" i="50"/>
  <c r="O26" i="50" s="1"/>
  <c r="N18" i="50"/>
  <c r="N26" i="50" s="1"/>
  <c r="S42" i="46"/>
  <c r="S17" i="46" s="1"/>
  <c r="R42" i="46"/>
  <c r="R17" i="46" s="1"/>
  <c r="Q42" i="46"/>
  <c r="Q17" i="46" s="1"/>
  <c r="S40" i="46"/>
  <c r="R40" i="46"/>
  <c r="Q40" i="46"/>
  <c r="Q44" i="46" s="1"/>
  <c r="Q51" i="46" s="1"/>
  <c r="S30" i="46"/>
  <c r="R30" i="46"/>
  <c r="Q30" i="46"/>
  <c r="S18" i="46"/>
  <c r="R18" i="46"/>
  <c r="Q18" i="46"/>
  <c r="S16" i="46"/>
  <c r="R16" i="46"/>
  <c r="Q16" i="46"/>
  <c r="Y41" i="32"/>
  <c r="Y17" i="32" s="1"/>
  <c r="X41" i="32"/>
  <c r="X17" i="32" s="1"/>
  <c r="W41" i="32"/>
  <c r="W17" i="32" s="1"/>
  <c r="V41" i="32"/>
  <c r="V17" i="32" s="1"/>
  <c r="Y39" i="32"/>
  <c r="X39" i="32"/>
  <c r="W39" i="32"/>
  <c r="V39" i="32"/>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P42" i="54"/>
  <c r="O42" i="54"/>
  <c r="N42" i="54"/>
  <c r="P40" i="54"/>
  <c r="P44" i="54" s="1"/>
  <c r="P51" i="54" s="1"/>
  <c r="O40" i="54"/>
  <c r="N40" i="54"/>
  <c r="P30" i="54"/>
  <c r="O30" i="54"/>
  <c r="N30" i="54"/>
  <c r="P18" i="54"/>
  <c r="P26" i="54" s="1"/>
  <c r="O18" i="54"/>
  <c r="O26" i="54" s="1"/>
  <c r="N18" i="54"/>
  <c r="N26" i="54" s="1"/>
  <c r="W42" i="52"/>
  <c r="W17" i="52" s="1"/>
  <c r="V42" i="52"/>
  <c r="V17" i="52" s="1"/>
  <c r="U42" i="52"/>
  <c r="U17" i="52" s="1"/>
  <c r="W40" i="52"/>
  <c r="V40" i="52"/>
  <c r="U40" i="52"/>
  <c r="W30" i="52"/>
  <c r="V30" i="52"/>
  <c r="U30" i="52"/>
  <c r="W18" i="52"/>
  <c r="V18" i="52"/>
  <c r="U18" i="52"/>
  <c r="W16" i="52"/>
  <c r="V16" i="52"/>
  <c r="U16" i="52"/>
  <c r="AD42" i="62"/>
  <c r="AD17" i="62" s="1"/>
  <c r="AC42" i="62"/>
  <c r="AB42" i="62"/>
  <c r="AB17" i="62" s="1"/>
  <c r="AA42" i="62"/>
  <c r="AA17" i="62" s="1"/>
  <c r="AD40" i="62"/>
  <c r="AC40" i="62"/>
  <c r="AB40" i="62"/>
  <c r="AA40" i="62"/>
  <c r="AD30" i="62"/>
  <c r="AC30" i="62"/>
  <c r="AB30" i="62"/>
  <c r="AA30" i="62"/>
  <c r="AD18" i="62"/>
  <c r="AC18" i="62"/>
  <c r="AB18" i="62"/>
  <c r="AA18" i="62"/>
  <c r="AC17" i="62"/>
  <c r="AD16" i="62"/>
  <c r="AC16" i="62"/>
  <c r="AB16" i="62"/>
  <c r="AA16" i="62"/>
  <c r="AO41" i="51"/>
  <c r="AO17" i="51" s="1"/>
  <c r="AN41" i="51"/>
  <c r="AN17" i="51" s="1"/>
  <c r="AM41" i="51"/>
  <c r="AM17" i="51" s="1"/>
  <c r="AL41" i="51"/>
  <c r="AL17" i="51" s="1"/>
  <c r="AO39" i="51"/>
  <c r="AN39" i="51"/>
  <c r="AM39" i="51"/>
  <c r="AL39" i="51"/>
  <c r="AO30" i="51"/>
  <c r="AN30" i="51"/>
  <c r="AM30" i="51"/>
  <c r="AL30" i="51"/>
  <c r="AO18" i="51"/>
  <c r="AN18" i="51"/>
  <c r="AM18" i="51"/>
  <c r="AL18" i="51"/>
  <c r="AO16" i="51"/>
  <c r="AN16" i="51"/>
  <c r="AM16" i="51"/>
  <c r="AL16" i="51"/>
  <c r="Z42" i="56"/>
  <c r="Z17" i="56" s="1"/>
  <c r="Y42" i="56"/>
  <c r="Y17" i="56" s="1"/>
  <c r="X42" i="56"/>
  <c r="X17" i="56" s="1"/>
  <c r="Z40" i="56"/>
  <c r="Y40" i="56"/>
  <c r="X40" i="56"/>
  <c r="Z30" i="56"/>
  <c r="Y30" i="56"/>
  <c r="X30" i="56"/>
  <c r="Z18" i="56"/>
  <c r="Y18" i="56"/>
  <c r="X18" i="56"/>
  <c r="Z16" i="56"/>
  <c r="Y16" i="56"/>
  <c r="X16" i="56"/>
  <c r="T26" i="53" l="1"/>
  <c r="R26" i="46"/>
  <c r="X25" i="32"/>
  <c r="P44" i="50"/>
  <c r="P51" i="50" s="1"/>
  <c r="AL43" i="51"/>
  <c r="AL50" i="51" s="1"/>
  <c r="Y25" i="32"/>
  <c r="V43" i="32"/>
  <c r="V50" i="32" s="1"/>
  <c r="S44" i="53"/>
  <c r="S51" i="53" s="1"/>
  <c r="T44" i="53"/>
  <c r="T51" i="53" s="1"/>
  <c r="T53" i="53" s="1"/>
  <c r="U44" i="52"/>
  <c r="U51" i="52" s="1"/>
  <c r="V26" i="52"/>
  <c r="V44" i="52"/>
  <c r="V51" i="52" s="1"/>
  <c r="V53" i="52" s="1"/>
  <c r="AA26" i="62"/>
  <c r="Y26" i="56"/>
  <c r="Z26" i="56"/>
  <c r="X44" i="56"/>
  <c r="X51" i="56" s="1"/>
  <c r="W43" i="32"/>
  <c r="W50" i="32" s="1"/>
  <c r="U26" i="53"/>
  <c r="W26" i="52"/>
  <c r="U26" i="52"/>
  <c r="W44" i="52"/>
  <c r="W51" i="52" s="1"/>
  <c r="AB44" i="62"/>
  <c r="AB51" i="62" s="1"/>
  <c r="AC44" i="62"/>
  <c r="AC51" i="62" s="1"/>
  <c r="AD44" i="62"/>
  <c r="AD51" i="62" s="1"/>
  <c r="AM43" i="51"/>
  <c r="AM50" i="51" s="1"/>
  <c r="AN43" i="51"/>
  <c r="AN50" i="51" s="1"/>
  <c r="AO43" i="51"/>
  <c r="AO50" i="51" s="1"/>
  <c r="AL25" i="51"/>
  <c r="N44" i="54"/>
  <c r="N51" i="54" s="1"/>
  <c r="N53" i="54" s="1"/>
  <c r="N44" i="50"/>
  <c r="N51" i="50" s="1"/>
  <c r="N53" i="50" s="1"/>
  <c r="O44" i="54"/>
  <c r="O51" i="54" s="1"/>
  <c r="O53" i="54" s="1"/>
  <c r="S44" i="46"/>
  <c r="S51" i="46" s="1"/>
  <c r="O44" i="50"/>
  <c r="O51" i="50" s="1"/>
  <c r="O53" i="50" s="1"/>
  <c r="S26" i="46"/>
  <c r="U44" i="53"/>
  <c r="U51" i="53" s="1"/>
  <c r="AM25" i="51"/>
  <c r="R44" i="46"/>
  <c r="R51" i="46" s="1"/>
  <c r="R53" i="46" s="1"/>
  <c r="Z44" i="56"/>
  <c r="Z51" i="56" s="1"/>
  <c r="Z53" i="56" s="1"/>
  <c r="AN25" i="51"/>
  <c r="AD26" i="62"/>
  <c r="S26" i="53"/>
  <c r="S53" i="53" s="1"/>
  <c r="V25" i="32"/>
  <c r="AB26" i="62"/>
  <c r="X43" i="32"/>
  <c r="X50" i="32" s="1"/>
  <c r="X52" i="32" s="1"/>
  <c r="Y44" i="56"/>
  <c r="Y51" i="56" s="1"/>
  <c r="Y53" i="56" s="1"/>
  <c r="AC26" i="62"/>
  <c r="AC53" i="62" s="1"/>
  <c r="Y43" i="32"/>
  <c r="Y50" i="32" s="1"/>
  <c r="X26" i="56"/>
  <c r="AO25" i="51"/>
  <c r="AA44" i="62"/>
  <c r="AA51" i="62" s="1"/>
  <c r="AA53" i="62" s="1"/>
  <c r="W25" i="32"/>
  <c r="W52" i="32" s="1"/>
  <c r="Q26" i="46"/>
  <c r="P53" i="50"/>
  <c r="Q53" i="46"/>
  <c r="P53" i="54"/>
  <c r="AD53" i="62" l="1"/>
  <c r="S53" i="46"/>
  <c r="AL52" i="51"/>
  <c r="AN52" i="51"/>
  <c r="V52" i="32"/>
  <c r="Y52" i="32"/>
  <c r="U53" i="53"/>
  <c r="U53" i="52"/>
  <c r="AM52" i="51"/>
  <c r="AO52" i="51"/>
  <c r="X53" i="56"/>
  <c r="W53" i="52"/>
  <c r="AB53" i="62"/>
  <c r="M41" i="49"/>
  <c r="L41" i="49"/>
  <c r="K41" i="49"/>
  <c r="M39" i="49"/>
  <c r="L39" i="49"/>
  <c r="K39" i="49"/>
  <c r="M30" i="49"/>
  <c r="L30" i="49"/>
  <c r="K30" i="49"/>
  <c r="M18" i="49"/>
  <c r="M25" i="49" s="1"/>
  <c r="L18" i="49"/>
  <c r="L25" i="49" s="1"/>
  <c r="K18" i="49"/>
  <c r="K25" i="49" s="1"/>
  <c r="M41" i="48"/>
  <c r="L41" i="48"/>
  <c r="K41" i="48"/>
  <c r="M39" i="48"/>
  <c r="L39" i="48"/>
  <c r="K39" i="48"/>
  <c r="M30" i="48"/>
  <c r="L30" i="48"/>
  <c r="K30" i="48"/>
  <c r="M18" i="48"/>
  <c r="M25" i="48" s="1"/>
  <c r="L18" i="48"/>
  <c r="L25" i="48" s="1"/>
  <c r="K18" i="48"/>
  <c r="K25" i="48" s="1"/>
  <c r="M41" i="47"/>
  <c r="L41" i="47"/>
  <c r="K41" i="47"/>
  <c r="M39" i="47"/>
  <c r="L39" i="47"/>
  <c r="K39" i="47"/>
  <c r="M30" i="47"/>
  <c r="L30" i="47"/>
  <c r="K30" i="47"/>
  <c r="M18" i="47"/>
  <c r="M25" i="47" s="1"/>
  <c r="L18" i="47"/>
  <c r="L25" i="47" s="1"/>
  <c r="K18" i="47"/>
  <c r="K25" i="47" s="1"/>
  <c r="M42" i="50"/>
  <c r="L42" i="50"/>
  <c r="K42" i="50"/>
  <c r="M40" i="50"/>
  <c r="L40" i="50"/>
  <c r="K40" i="50"/>
  <c r="M30" i="50"/>
  <c r="L30" i="50"/>
  <c r="K30" i="50"/>
  <c r="M18" i="50"/>
  <c r="M26" i="50" s="1"/>
  <c r="L18" i="50"/>
  <c r="L26" i="50" s="1"/>
  <c r="K18" i="50"/>
  <c r="K26" i="50" s="1"/>
  <c r="P42" i="46"/>
  <c r="P17" i="46" s="1"/>
  <c r="O42" i="46"/>
  <c r="O17" i="46" s="1"/>
  <c r="N42" i="46"/>
  <c r="N17" i="46" s="1"/>
  <c r="P40" i="46"/>
  <c r="P44" i="46" s="1"/>
  <c r="P51" i="46" s="1"/>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R17" i="53" s="1"/>
  <c r="Q42" i="53"/>
  <c r="Q17" i="53" s="1"/>
  <c r="P42" i="53"/>
  <c r="P17" i="53" s="1"/>
  <c r="R40" i="53"/>
  <c r="Q40" i="53"/>
  <c r="P40" i="53"/>
  <c r="R30" i="53"/>
  <c r="Q30" i="53"/>
  <c r="P30" i="53"/>
  <c r="R18" i="53"/>
  <c r="Q18" i="53"/>
  <c r="P18" i="53"/>
  <c r="R16" i="53"/>
  <c r="Q16" i="53"/>
  <c r="P16" i="53"/>
  <c r="M42" i="54"/>
  <c r="L42" i="54"/>
  <c r="K42" i="54"/>
  <c r="M40" i="54"/>
  <c r="L40" i="54"/>
  <c r="K40" i="54"/>
  <c r="K44" i="54" s="1"/>
  <c r="K51" i="54" s="1"/>
  <c r="M30" i="54"/>
  <c r="L30" i="54"/>
  <c r="K30" i="54"/>
  <c r="M18" i="54"/>
  <c r="M26" i="54" s="1"/>
  <c r="L18" i="54"/>
  <c r="L26" i="54" s="1"/>
  <c r="K18" i="54"/>
  <c r="K26" i="54" s="1"/>
  <c r="T42" i="52"/>
  <c r="T17" i="52" s="1"/>
  <c r="S42" i="52"/>
  <c r="S17" i="52" s="1"/>
  <c r="R42" i="52"/>
  <c r="R17" i="52" s="1"/>
  <c r="T40" i="52"/>
  <c r="S40" i="52"/>
  <c r="R40" i="52"/>
  <c r="T30" i="52"/>
  <c r="S30" i="52"/>
  <c r="R30" i="52"/>
  <c r="T18" i="52"/>
  <c r="S18" i="52"/>
  <c r="R18" i="52"/>
  <c r="T16" i="52"/>
  <c r="S16" i="52"/>
  <c r="R16" i="52"/>
  <c r="J41" i="61"/>
  <c r="I41" i="61"/>
  <c r="H41" i="61"/>
  <c r="J39" i="61"/>
  <c r="I39" i="61"/>
  <c r="I43" i="61" s="1"/>
  <c r="I50" i="61" s="1"/>
  <c r="H39" i="61"/>
  <c r="J30" i="61"/>
  <c r="I30" i="61"/>
  <c r="H30" i="61"/>
  <c r="J18" i="61"/>
  <c r="J25" i="61" s="1"/>
  <c r="I18" i="61"/>
  <c r="I25" i="61" s="1"/>
  <c r="H18" i="61"/>
  <c r="H25" i="61" s="1"/>
  <c r="M41" i="57"/>
  <c r="L41" i="57"/>
  <c r="K41" i="57"/>
  <c r="M39" i="57"/>
  <c r="L39" i="57"/>
  <c r="K39" i="57"/>
  <c r="M30" i="57"/>
  <c r="L30" i="57"/>
  <c r="K30" i="57"/>
  <c r="M18" i="57"/>
  <c r="M25" i="57" s="1"/>
  <c r="L18" i="57"/>
  <c r="L25" i="57" s="1"/>
  <c r="K18" i="57"/>
  <c r="K25" i="57" s="1"/>
  <c r="Z42" i="62"/>
  <c r="Z17" i="62" s="1"/>
  <c r="Y42" i="62"/>
  <c r="Y17" i="62" s="1"/>
  <c r="X42" i="62"/>
  <c r="X17" i="62" s="1"/>
  <c r="W42" i="62"/>
  <c r="W17" i="62" s="1"/>
  <c r="Z40" i="62"/>
  <c r="Y40" i="62"/>
  <c r="X40" i="62"/>
  <c r="W40" i="62"/>
  <c r="Z30" i="62"/>
  <c r="Y30" i="62"/>
  <c r="X30" i="62"/>
  <c r="W30" i="62"/>
  <c r="Z18" i="62"/>
  <c r="Y18" i="62"/>
  <c r="X18" i="62"/>
  <c r="W18" i="62"/>
  <c r="Z16" i="62"/>
  <c r="Y16" i="62"/>
  <c r="X16" i="62"/>
  <c r="W16" i="62"/>
  <c r="AJ41" i="51"/>
  <c r="AJ17" i="51" s="1"/>
  <c r="AI41" i="51"/>
  <c r="AI17" i="51" s="1"/>
  <c r="AH41" i="51"/>
  <c r="AH17" i="51" s="1"/>
  <c r="AG41" i="51"/>
  <c r="AG17" i="51" s="1"/>
  <c r="AF41" i="51"/>
  <c r="AF17" i="51" s="1"/>
  <c r="AJ39" i="51"/>
  <c r="AI39" i="51"/>
  <c r="AH39" i="51"/>
  <c r="AG39" i="51"/>
  <c r="AF39" i="51"/>
  <c r="AJ30" i="51"/>
  <c r="AI30" i="51"/>
  <c r="AH30" i="51"/>
  <c r="AG30" i="51"/>
  <c r="AF30" i="51"/>
  <c r="AJ18" i="51"/>
  <c r="AI18" i="51"/>
  <c r="AH18" i="51"/>
  <c r="AG18" i="51"/>
  <c r="AF18" i="51"/>
  <c r="AJ16" i="51"/>
  <c r="AI16" i="51"/>
  <c r="AH16" i="51"/>
  <c r="AG16" i="51"/>
  <c r="AF16" i="51"/>
  <c r="W42" i="56"/>
  <c r="W17" i="56" s="1"/>
  <c r="V42" i="56"/>
  <c r="V17" i="56" s="1"/>
  <c r="U42" i="56"/>
  <c r="U17" i="56" s="1"/>
  <c r="W40" i="56"/>
  <c r="V40" i="56"/>
  <c r="U40" i="56"/>
  <c r="W30" i="56"/>
  <c r="V30" i="56"/>
  <c r="U30" i="56"/>
  <c r="W18" i="56"/>
  <c r="V18" i="56"/>
  <c r="U18" i="56"/>
  <c r="W16" i="56"/>
  <c r="V16" i="56"/>
  <c r="U16" i="56"/>
  <c r="N26" i="46" l="1"/>
  <c r="L44" i="54"/>
  <c r="L51" i="54" s="1"/>
  <c r="K43" i="47"/>
  <c r="K50" i="47" s="1"/>
  <c r="K43" i="49"/>
  <c r="K50" i="49" s="1"/>
  <c r="M43" i="48"/>
  <c r="M50" i="48" s="1"/>
  <c r="AH43" i="51"/>
  <c r="AH50" i="51" s="1"/>
  <c r="AI43" i="51"/>
  <c r="AI50" i="51" s="1"/>
  <c r="M43" i="49"/>
  <c r="M50" i="49" s="1"/>
  <c r="M52" i="49" s="1"/>
  <c r="L43" i="49"/>
  <c r="L50" i="49" s="1"/>
  <c r="S25" i="32"/>
  <c r="R25" i="32"/>
  <c r="U43" i="32"/>
  <c r="U50" i="32" s="1"/>
  <c r="X26" i="62"/>
  <c r="W44" i="56"/>
  <c r="W51" i="56" s="1"/>
  <c r="T25" i="32"/>
  <c r="P26" i="53"/>
  <c r="Y26" i="62"/>
  <c r="W44" i="62"/>
  <c r="W51" i="62" s="1"/>
  <c r="Z26" i="62"/>
  <c r="AF25" i="51"/>
  <c r="AJ25" i="51"/>
  <c r="R26" i="52"/>
  <c r="AG43" i="51"/>
  <c r="AG50" i="51" s="1"/>
  <c r="O26" i="46"/>
  <c r="T26" i="52"/>
  <c r="Q26" i="53"/>
  <c r="S26" i="52"/>
  <c r="J43" i="61"/>
  <c r="J50" i="61" s="1"/>
  <c r="J52" i="61" s="1"/>
  <c r="M43" i="57"/>
  <c r="M50" i="57" s="1"/>
  <c r="M52" i="57" s="1"/>
  <c r="M44" i="54"/>
  <c r="M51" i="54" s="1"/>
  <c r="S43" i="32"/>
  <c r="S50" i="32" s="1"/>
  <c r="S52" i="32" s="1"/>
  <c r="M44" i="50"/>
  <c r="M51" i="50" s="1"/>
  <c r="M53" i="50" s="1"/>
  <c r="M43" i="47"/>
  <c r="M50" i="47" s="1"/>
  <c r="M52" i="47" s="1"/>
  <c r="K43" i="48"/>
  <c r="K50" i="48" s="1"/>
  <c r="K52" i="48" s="1"/>
  <c r="W26" i="62"/>
  <c r="T43" i="32"/>
  <c r="T50" i="32" s="1"/>
  <c r="N44" i="46"/>
  <c r="N51" i="46" s="1"/>
  <c r="N53" i="46" s="1"/>
  <c r="R44" i="53"/>
  <c r="R51" i="53" s="1"/>
  <c r="R53" i="53" s="1"/>
  <c r="O44" i="46"/>
  <c r="O51" i="46" s="1"/>
  <c r="O53" i="46" s="1"/>
  <c r="V26" i="56"/>
  <c r="V53" i="56" s="1"/>
  <c r="V44" i="56"/>
  <c r="V51" i="56" s="1"/>
  <c r="AJ43" i="51"/>
  <c r="AJ50" i="51" s="1"/>
  <c r="T44" i="52"/>
  <c r="T51" i="52" s="1"/>
  <c r="R26" i="53"/>
  <c r="Q44" i="53"/>
  <c r="Q51" i="53" s="1"/>
  <c r="L44" i="50"/>
  <c r="L51" i="50" s="1"/>
  <c r="L53" i="50" s="1"/>
  <c r="K52" i="49"/>
  <c r="W26" i="56"/>
  <c r="W53" i="56" s="1"/>
  <c r="AF43" i="51"/>
  <c r="AF50" i="51" s="1"/>
  <c r="AG25" i="51"/>
  <c r="H43" i="61"/>
  <c r="H50" i="61" s="1"/>
  <c r="H52" i="61" s="1"/>
  <c r="U25" i="32"/>
  <c r="U52" i="32" s="1"/>
  <c r="L43" i="48"/>
  <c r="L50" i="48" s="1"/>
  <c r="L52" i="48" s="1"/>
  <c r="U26" i="56"/>
  <c r="AH25" i="51"/>
  <c r="Y44" i="62"/>
  <c r="Y51" i="62" s="1"/>
  <c r="L53" i="54"/>
  <c r="K52" i="47"/>
  <c r="AI25" i="51"/>
  <c r="Z44" i="62"/>
  <c r="Z51" i="62" s="1"/>
  <c r="K43" i="57"/>
  <c r="K50" i="57" s="1"/>
  <c r="K52" i="57" s="1"/>
  <c r="R44" i="52"/>
  <c r="R51" i="52" s="1"/>
  <c r="R43" i="32"/>
  <c r="R50" i="32" s="1"/>
  <c r="R52" i="32" s="1"/>
  <c r="P26" i="46"/>
  <c r="P53" i="46" s="1"/>
  <c r="L43" i="47"/>
  <c r="L50" i="47" s="1"/>
  <c r="L52" i="47" s="1"/>
  <c r="M52" i="48"/>
  <c r="U44" i="56"/>
  <c r="U51" i="56" s="1"/>
  <c r="L43" i="57"/>
  <c r="L50" i="57" s="1"/>
  <c r="L52" i="57" s="1"/>
  <c r="S44" i="52"/>
  <c r="S51" i="52" s="1"/>
  <c r="P44" i="53"/>
  <c r="P51" i="53" s="1"/>
  <c r="P53" i="53" s="1"/>
  <c r="K44" i="50"/>
  <c r="K51" i="50" s="1"/>
  <c r="K53" i="50" s="1"/>
  <c r="L52" i="49"/>
  <c r="M53" i="54"/>
  <c r="K53" i="54"/>
  <c r="I52" i="61"/>
  <c r="W53" i="62"/>
  <c r="X44" i="62"/>
  <c r="X51" i="62" s="1"/>
  <c r="X53" i="62" s="1"/>
  <c r="U53" i="56" l="1"/>
  <c r="AH52" i="51"/>
  <c r="AJ52" i="51"/>
  <c r="AI52" i="51"/>
  <c r="AF52" i="51"/>
  <c r="T52" i="32"/>
  <c r="Q53" i="53"/>
  <c r="T53" i="52"/>
  <c r="R53" i="52"/>
  <c r="Z53" i="62"/>
  <c r="Y53" i="62"/>
  <c r="AG52" i="51"/>
  <c r="S53" i="52"/>
  <c r="J41" i="49"/>
  <c r="I41" i="49"/>
  <c r="H41" i="49"/>
  <c r="J39" i="49"/>
  <c r="I39" i="49"/>
  <c r="H39" i="49"/>
  <c r="J30" i="49"/>
  <c r="I30" i="49"/>
  <c r="H30" i="49"/>
  <c r="J18" i="49"/>
  <c r="J25" i="49" s="1"/>
  <c r="I18" i="49"/>
  <c r="I25" i="49" s="1"/>
  <c r="H18" i="49"/>
  <c r="H25" i="49" s="1"/>
  <c r="J41" i="48"/>
  <c r="I41" i="48"/>
  <c r="H41" i="48"/>
  <c r="J39" i="48"/>
  <c r="I39" i="48"/>
  <c r="H39" i="48"/>
  <c r="J30" i="48"/>
  <c r="I30" i="48"/>
  <c r="H30" i="48"/>
  <c r="J18" i="48"/>
  <c r="J25" i="48" s="1"/>
  <c r="I18" i="48"/>
  <c r="I25" i="48" s="1"/>
  <c r="H18" i="48"/>
  <c r="H25" i="48" s="1"/>
  <c r="J41" i="47"/>
  <c r="J43" i="47" s="1"/>
  <c r="J50" i="47" s="1"/>
  <c r="I41" i="47"/>
  <c r="H41" i="47"/>
  <c r="J39" i="47"/>
  <c r="I39" i="47"/>
  <c r="H39" i="47"/>
  <c r="J30" i="47"/>
  <c r="I30" i="47"/>
  <c r="H30" i="47"/>
  <c r="J18" i="47"/>
  <c r="J25" i="47" s="1"/>
  <c r="I18" i="47"/>
  <c r="I25" i="47" s="1"/>
  <c r="H18" i="47"/>
  <c r="H25" i="47" s="1"/>
  <c r="J42" i="50"/>
  <c r="I42" i="50"/>
  <c r="H42" i="50"/>
  <c r="J40" i="50"/>
  <c r="I40" i="50"/>
  <c r="H40" i="50"/>
  <c r="J30" i="50"/>
  <c r="I30" i="50"/>
  <c r="H30" i="50"/>
  <c r="J18" i="50"/>
  <c r="J26" i="50" s="1"/>
  <c r="I18" i="50"/>
  <c r="I26" i="50" s="1"/>
  <c r="H18" i="50"/>
  <c r="H26" i="50" s="1"/>
  <c r="M42" i="46"/>
  <c r="M17" i="46" s="1"/>
  <c r="L42" i="46"/>
  <c r="L17" i="46" s="1"/>
  <c r="K42" i="46"/>
  <c r="K17" i="46" s="1"/>
  <c r="K26" i="46" s="1"/>
  <c r="M40" i="46"/>
  <c r="L40" i="46"/>
  <c r="K40" i="46"/>
  <c r="M30" i="46"/>
  <c r="L30" i="46"/>
  <c r="K30" i="46"/>
  <c r="M18" i="46"/>
  <c r="L18" i="46"/>
  <c r="K18"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M42" i="53"/>
  <c r="M17" i="53" s="1"/>
  <c r="O40" i="53"/>
  <c r="N40" i="53"/>
  <c r="M40" i="53"/>
  <c r="M44" i="53" s="1"/>
  <c r="M51" i="53" s="1"/>
  <c r="O30" i="53"/>
  <c r="N30" i="53"/>
  <c r="M30" i="53"/>
  <c r="O18" i="53"/>
  <c r="N18" i="53"/>
  <c r="M18" i="53"/>
  <c r="O16" i="53"/>
  <c r="N16" i="53"/>
  <c r="M16" i="53"/>
  <c r="J42" i="54"/>
  <c r="I42" i="54"/>
  <c r="H42" i="54"/>
  <c r="J40" i="54"/>
  <c r="I40" i="54"/>
  <c r="H40" i="54"/>
  <c r="J30" i="54"/>
  <c r="I30" i="54"/>
  <c r="H30" i="54"/>
  <c r="J18" i="54"/>
  <c r="J26" i="54" s="1"/>
  <c r="I18" i="54"/>
  <c r="I26" i="54" s="1"/>
  <c r="H18" i="54"/>
  <c r="H26" i="54" s="1"/>
  <c r="Q42" i="52"/>
  <c r="P42" i="52"/>
  <c r="P17" i="52" s="1"/>
  <c r="O42" i="52"/>
  <c r="O17" i="52" s="1"/>
  <c r="Q40" i="52"/>
  <c r="P40" i="52"/>
  <c r="O40" i="52"/>
  <c r="Q30" i="52"/>
  <c r="P30" i="52"/>
  <c r="O30" i="52"/>
  <c r="Q18" i="52"/>
  <c r="P18" i="52"/>
  <c r="O18" i="52"/>
  <c r="Q16" i="52"/>
  <c r="P16" i="52"/>
  <c r="O16" i="52"/>
  <c r="G41" i="61"/>
  <c r="F41" i="61"/>
  <c r="E41" i="61"/>
  <c r="G39" i="61"/>
  <c r="G43" i="61" s="1"/>
  <c r="G50" i="61" s="1"/>
  <c r="F39" i="61"/>
  <c r="E39" i="61"/>
  <c r="G30" i="61"/>
  <c r="F30" i="61"/>
  <c r="E30" i="61"/>
  <c r="G18" i="61"/>
  <c r="G25" i="61" s="1"/>
  <c r="F18" i="61"/>
  <c r="F25" i="61" s="1"/>
  <c r="E18" i="61"/>
  <c r="E25" i="61" s="1"/>
  <c r="J41" i="57"/>
  <c r="I41" i="57"/>
  <c r="H41" i="57"/>
  <c r="J39" i="57"/>
  <c r="I39" i="57"/>
  <c r="H39" i="57"/>
  <c r="J30" i="57"/>
  <c r="I30" i="57"/>
  <c r="H30" i="57"/>
  <c r="J18" i="57"/>
  <c r="J25" i="57" s="1"/>
  <c r="I18" i="57"/>
  <c r="I25" i="57" s="1"/>
  <c r="H18" i="57"/>
  <c r="H25" i="57" s="1"/>
  <c r="V42" i="62"/>
  <c r="V17" i="62" s="1"/>
  <c r="U42" i="62"/>
  <c r="U17" i="62" s="1"/>
  <c r="T42" i="62"/>
  <c r="T17" i="62" s="1"/>
  <c r="S42" i="62"/>
  <c r="S17" i="62" s="1"/>
  <c r="V40" i="62"/>
  <c r="U40" i="62"/>
  <c r="T40" i="62"/>
  <c r="S40" i="62"/>
  <c r="V30" i="62"/>
  <c r="U30" i="62"/>
  <c r="T30" i="62"/>
  <c r="S30" i="62"/>
  <c r="V18" i="62"/>
  <c r="U18" i="62"/>
  <c r="T18" i="62"/>
  <c r="S18" i="62"/>
  <c r="V16" i="62"/>
  <c r="U16" i="62"/>
  <c r="T16" i="62"/>
  <c r="S16" i="62"/>
  <c r="AE41" i="51"/>
  <c r="AE17" i="51" s="1"/>
  <c r="AD41" i="51"/>
  <c r="AD17" i="51" s="1"/>
  <c r="AC41" i="51"/>
  <c r="AC17" i="51" s="1"/>
  <c r="AB41" i="51"/>
  <c r="AB17" i="51" s="1"/>
  <c r="AA41" i="51"/>
  <c r="AA17" i="51" s="1"/>
  <c r="Z41" i="51"/>
  <c r="Z17" i="51" s="1"/>
  <c r="AE39" i="51"/>
  <c r="AD39" i="51"/>
  <c r="AC39" i="51"/>
  <c r="AB39" i="51"/>
  <c r="AA39" i="51"/>
  <c r="Z39" i="51"/>
  <c r="AE30" i="51"/>
  <c r="AD30" i="51"/>
  <c r="AC30" i="51"/>
  <c r="AB30" i="51"/>
  <c r="AA30" i="51"/>
  <c r="Z30" i="51"/>
  <c r="AE18" i="51"/>
  <c r="AD18" i="51"/>
  <c r="AC18" i="51"/>
  <c r="AB18" i="51"/>
  <c r="AA18" i="51"/>
  <c r="Z18" i="51"/>
  <c r="AE16" i="51"/>
  <c r="AD16" i="51"/>
  <c r="AC16" i="51"/>
  <c r="AB16" i="51"/>
  <c r="AA16" i="51"/>
  <c r="Z16" i="51"/>
  <c r="T42" i="56"/>
  <c r="T17" i="56" s="1"/>
  <c r="S42" i="56"/>
  <c r="S17" i="56" s="1"/>
  <c r="R42" i="56"/>
  <c r="R17" i="56" s="1"/>
  <c r="Q42" i="56"/>
  <c r="Q17" i="56" s="1"/>
  <c r="T40" i="56"/>
  <c r="S40" i="56"/>
  <c r="R40" i="56"/>
  <c r="Q40" i="56"/>
  <c r="T30" i="56"/>
  <c r="S30" i="56"/>
  <c r="R30" i="56"/>
  <c r="Q30" i="56"/>
  <c r="T18" i="56"/>
  <c r="S18" i="56"/>
  <c r="R18" i="56"/>
  <c r="Q18" i="56"/>
  <c r="T16" i="56"/>
  <c r="S16" i="56"/>
  <c r="R16" i="56"/>
  <c r="Q16" i="56"/>
  <c r="L44" i="46" l="1"/>
  <c r="L51" i="46" s="1"/>
  <c r="H43" i="49"/>
  <c r="H50" i="49" s="1"/>
  <c r="H52" i="49" s="1"/>
  <c r="I43" i="48"/>
  <c r="I50" i="48" s="1"/>
  <c r="H43" i="47"/>
  <c r="H50" i="47" s="1"/>
  <c r="H52" i="47" s="1"/>
  <c r="I43" i="47"/>
  <c r="I50" i="47" s="1"/>
  <c r="I52" i="47" s="1"/>
  <c r="K44" i="46"/>
  <c r="K51" i="46" s="1"/>
  <c r="K53" i="46" s="1"/>
  <c r="F43" i="61"/>
  <c r="F50" i="61" s="1"/>
  <c r="V44" i="62"/>
  <c r="V51" i="62" s="1"/>
  <c r="S26" i="62"/>
  <c r="R44" i="56"/>
  <c r="R51" i="56" s="1"/>
  <c r="Z25" i="51"/>
  <c r="T26" i="62"/>
  <c r="N25" i="32"/>
  <c r="H43" i="57"/>
  <c r="H50" i="57" s="1"/>
  <c r="N44" i="53"/>
  <c r="N51" i="53" s="1"/>
  <c r="M44" i="46"/>
  <c r="M51" i="46" s="1"/>
  <c r="I43" i="49"/>
  <c r="I50" i="49" s="1"/>
  <c r="S44" i="56"/>
  <c r="S51" i="56" s="1"/>
  <c r="AA43" i="51"/>
  <c r="AA50" i="51" s="1"/>
  <c r="I43" i="57"/>
  <c r="I50" i="57" s="1"/>
  <c r="J44" i="54"/>
  <c r="J51" i="54" s="1"/>
  <c r="J53" i="54" s="1"/>
  <c r="O44" i="53"/>
  <c r="O51" i="53" s="1"/>
  <c r="S44" i="62"/>
  <c r="S51" i="62" s="1"/>
  <c r="N26" i="53"/>
  <c r="R26" i="56"/>
  <c r="R53" i="56" s="1"/>
  <c r="T26" i="56"/>
  <c r="Q43" i="32"/>
  <c r="Q50" i="32" s="1"/>
  <c r="Z43" i="51"/>
  <c r="Z50" i="51" s="1"/>
  <c r="AC25" i="51"/>
  <c r="U26" i="62"/>
  <c r="AB43" i="51"/>
  <c r="AB50" i="51" s="1"/>
  <c r="AD25" i="51"/>
  <c r="V26" i="62"/>
  <c r="P25" i="32"/>
  <c r="Q44" i="56"/>
  <c r="Q51" i="56" s="1"/>
  <c r="O44" i="52"/>
  <c r="O51" i="52" s="1"/>
  <c r="AB25" i="51"/>
  <c r="AE43" i="51"/>
  <c r="AE50" i="51" s="1"/>
  <c r="E43" i="61"/>
  <c r="E50" i="61" s="1"/>
  <c r="E52" i="61" s="1"/>
  <c r="O26" i="53"/>
  <c r="O53" i="53" s="1"/>
  <c r="O43" i="32"/>
  <c r="O50" i="32" s="1"/>
  <c r="H43" i="48"/>
  <c r="H50" i="48" s="1"/>
  <c r="H52" i="48" s="1"/>
  <c r="P26" i="52"/>
  <c r="P44" i="52"/>
  <c r="P51" i="52" s="1"/>
  <c r="O26" i="52"/>
  <c r="O53" i="52" s="1"/>
  <c r="G52" i="61"/>
  <c r="AC43" i="51"/>
  <c r="AC50" i="51" s="1"/>
  <c r="AE25" i="51"/>
  <c r="O25" i="32"/>
  <c r="J44" i="50"/>
  <c r="J51" i="50" s="1"/>
  <c r="J53" i="50" s="1"/>
  <c r="I52" i="48"/>
  <c r="AD43" i="51"/>
  <c r="AD50" i="51" s="1"/>
  <c r="T44" i="56"/>
  <c r="T51" i="56" s="1"/>
  <c r="T44" i="62"/>
  <c r="T51" i="62" s="1"/>
  <c r="I52" i="57"/>
  <c r="Q25" i="32"/>
  <c r="Q52" i="32" s="1"/>
  <c r="M26" i="46"/>
  <c r="L26" i="46"/>
  <c r="L53" i="46" s="1"/>
  <c r="J43" i="48"/>
  <c r="J50" i="48" s="1"/>
  <c r="J52" i="48" s="1"/>
  <c r="U44" i="62"/>
  <c r="U51" i="62" s="1"/>
  <c r="Q44" i="52"/>
  <c r="Q51" i="52" s="1"/>
  <c r="H44" i="54"/>
  <c r="H51" i="54" s="1"/>
  <c r="H53" i="54" s="1"/>
  <c r="N43" i="32"/>
  <c r="N50" i="32" s="1"/>
  <c r="H44" i="50"/>
  <c r="H51" i="50" s="1"/>
  <c r="H53" i="50" s="1"/>
  <c r="J52" i="47"/>
  <c r="M26" i="53"/>
  <c r="M53" i="53" s="1"/>
  <c r="Q26" i="56"/>
  <c r="AA25" i="51"/>
  <c r="J43" i="57"/>
  <c r="J50" i="57" s="1"/>
  <c r="J52" i="57" s="1"/>
  <c r="I44" i="54"/>
  <c r="I51" i="54" s="1"/>
  <c r="I53" i="54" s="1"/>
  <c r="I44" i="50"/>
  <c r="I51" i="50" s="1"/>
  <c r="I53" i="50" s="1"/>
  <c r="I52" i="49"/>
  <c r="S26" i="56"/>
  <c r="P43" i="32"/>
  <c r="P50" i="32" s="1"/>
  <c r="J43" i="49"/>
  <c r="J50" i="49" s="1"/>
  <c r="J52" i="49" s="1"/>
  <c r="Q17" i="52"/>
  <c r="Q26" i="52" s="1"/>
  <c r="F52" i="61"/>
  <c r="H52" i="57"/>
  <c r="T53" i="56" l="1"/>
  <c r="V53" i="62"/>
  <c r="AC52" i="51"/>
  <c r="Z52" i="51"/>
  <c r="AE52" i="51"/>
  <c r="AB52" i="51"/>
  <c r="N52" i="32"/>
  <c r="O52" i="32"/>
  <c r="N53" i="53"/>
  <c r="U53" i="62"/>
  <c r="T53" i="62"/>
  <c r="S53" i="62"/>
  <c r="AD52" i="51"/>
  <c r="AA52" i="51"/>
  <c r="S53" i="56"/>
  <c r="Q53" i="56"/>
  <c r="P52" i="32"/>
  <c r="M53" i="46"/>
  <c r="P53" i="52"/>
  <c r="Q53" i="52"/>
  <c r="R42" i="62"/>
  <c r="R17" i="62" s="1"/>
  <c r="Q42" i="62"/>
  <c r="P42" i="62"/>
  <c r="P17" i="62" s="1"/>
  <c r="O42" i="62"/>
  <c r="O17" i="62" s="1"/>
  <c r="R40" i="62"/>
  <c r="Q40" i="62"/>
  <c r="P40" i="62"/>
  <c r="O40" i="62"/>
  <c r="R30" i="62"/>
  <c r="Q30" i="62"/>
  <c r="P30" i="62"/>
  <c r="O30" i="62"/>
  <c r="R18" i="62"/>
  <c r="Q18" i="62"/>
  <c r="P18" i="62"/>
  <c r="O18" i="62"/>
  <c r="Q17" i="62"/>
  <c r="R16" i="62"/>
  <c r="Q16" i="62"/>
  <c r="P16" i="62"/>
  <c r="O16" i="62"/>
  <c r="Y41" i="51"/>
  <c r="X41" i="51"/>
  <c r="W41" i="51"/>
  <c r="V41" i="51"/>
  <c r="V17" i="51" s="1"/>
  <c r="U41" i="51"/>
  <c r="U17" i="51" s="1"/>
  <c r="T41" i="51"/>
  <c r="T17" i="51" s="1"/>
  <c r="Y39" i="51"/>
  <c r="X39" i="51"/>
  <c r="W39" i="51"/>
  <c r="V39" i="51"/>
  <c r="U39" i="51"/>
  <c r="T39" i="51"/>
  <c r="Y30" i="51"/>
  <c r="X30" i="51"/>
  <c r="W30" i="51"/>
  <c r="V30" i="51"/>
  <c r="U30" i="51"/>
  <c r="T30" i="51"/>
  <c r="Y18" i="51"/>
  <c r="X18" i="51"/>
  <c r="W18" i="51"/>
  <c r="V18" i="51"/>
  <c r="U18" i="51"/>
  <c r="T18" i="51"/>
  <c r="Y17" i="51"/>
  <c r="X17" i="51"/>
  <c r="W17" i="51"/>
  <c r="Y16" i="51"/>
  <c r="X16" i="51"/>
  <c r="W16" i="51"/>
  <c r="V16" i="51"/>
  <c r="U16" i="51"/>
  <c r="T16" i="51"/>
  <c r="P42" i="56"/>
  <c r="O42" i="56"/>
  <c r="O17" i="56" s="1"/>
  <c r="N42" i="56"/>
  <c r="N17" i="56" s="1"/>
  <c r="M42" i="56"/>
  <c r="L42" i="56"/>
  <c r="L17" i="56" s="1"/>
  <c r="K42" i="56"/>
  <c r="K17" i="56" s="1"/>
  <c r="P40" i="56"/>
  <c r="O40" i="56"/>
  <c r="N40" i="56"/>
  <c r="M40" i="56"/>
  <c r="L40" i="56"/>
  <c r="K40" i="56"/>
  <c r="P30" i="56"/>
  <c r="O30" i="56"/>
  <c r="N30" i="56"/>
  <c r="M30" i="56"/>
  <c r="L30" i="56"/>
  <c r="K30" i="56"/>
  <c r="P18" i="56"/>
  <c r="O18" i="56"/>
  <c r="N18" i="56"/>
  <c r="M18" i="56"/>
  <c r="L18" i="56"/>
  <c r="K18" i="56"/>
  <c r="P17" i="56"/>
  <c r="M17" i="56"/>
  <c r="P16" i="56"/>
  <c r="O16" i="56"/>
  <c r="N16" i="56"/>
  <c r="M16" i="56"/>
  <c r="L16" i="56"/>
  <c r="K16" i="56"/>
  <c r="P44" i="56" l="1"/>
  <c r="P51" i="56" s="1"/>
  <c r="X43" i="51"/>
  <c r="X50" i="51" s="1"/>
  <c r="U25" i="51"/>
  <c r="O44" i="62"/>
  <c r="O51" i="62" s="1"/>
  <c r="L26" i="56"/>
  <c r="Y25" i="51"/>
  <c r="W43" i="51"/>
  <c r="W50" i="51" s="1"/>
  <c r="P44" i="62"/>
  <c r="P51" i="62" s="1"/>
  <c r="K44" i="56"/>
  <c r="K51" i="56" s="1"/>
  <c r="T25" i="51"/>
  <c r="Q44" i="62"/>
  <c r="Q51" i="62" s="1"/>
  <c r="M26" i="56"/>
  <c r="M44" i="56"/>
  <c r="M51" i="56" s="1"/>
  <c r="O26" i="56"/>
  <c r="O26" i="62"/>
  <c r="P26" i="56"/>
  <c r="P53" i="56" s="1"/>
  <c r="N44" i="56"/>
  <c r="N51" i="56" s="1"/>
  <c r="W25" i="51"/>
  <c r="U43" i="51"/>
  <c r="U50" i="51" s="1"/>
  <c r="U52" i="51" s="1"/>
  <c r="P26" i="62"/>
  <c r="R26" i="62"/>
  <c r="R44" i="62"/>
  <c r="R51" i="62" s="1"/>
  <c r="O44" i="56"/>
  <c r="O51" i="56" s="1"/>
  <c r="T43" i="51"/>
  <c r="T50" i="51" s="1"/>
  <c r="V25" i="51"/>
  <c r="K26" i="56"/>
  <c r="X25" i="51"/>
  <c r="V43" i="51"/>
  <c r="V50" i="51" s="1"/>
  <c r="Q26" i="62"/>
  <c r="N26" i="56"/>
  <c r="L44" i="56"/>
  <c r="L51" i="56" s="1"/>
  <c r="Y43" i="51"/>
  <c r="Y50" i="51" s="1"/>
  <c r="M53" i="56" l="1"/>
  <c r="W52" i="51"/>
  <c r="X52" i="51"/>
  <c r="O53" i="62"/>
  <c r="Y52" i="51"/>
  <c r="O53" i="56"/>
  <c r="R53" i="62"/>
  <c r="P53" i="62"/>
  <c r="L53" i="56"/>
  <c r="T52" i="51"/>
  <c r="Q53" i="62"/>
  <c r="K53" i="56"/>
  <c r="N53" i="56"/>
  <c r="V52" i="51"/>
  <c r="G41" i="49" l="1"/>
  <c r="F41" i="49"/>
  <c r="E41" i="49"/>
  <c r="G39" i="49"/>
  <c r="G43" i="49" s="1"/>
  <c r="G50" i="49" s="1"/>
  <c r="F39" i="49"/>
  <c r="F43" i="49" s="1"/>
  <c r="F50" i="49" s="1"/>
  <c r="E39" i="49"/>
  <c r="E43" i="49" s="1"/>
  <c r="E50" i="49" s="1"/>
  <c r="G30" i="49"/>
  <c r="F30" i="49"/>
  <c r="E30" i="49"/>
  <c r="G18" i="49"/>
  <c r="G25" i="49" s="1"/>
  <c r="F18" i="49"/>
  <c r="F25" i="49" s="1"/>
  <c r="E18" i="49"/>
  <c r="E25" i="49" s="1"/>
  <c r="G41" i="48"/>
  <c r="F41" i="48"/>
  <c r="E41" i="48"/>
  <c r="G39" i="48"/>
  <c r="F39" i="48"/>
  <c r="E39" i="48"/>
  <c r="G30" i="48"/>
  <c r="F30" i="48"/>
  <c r="E30" i="48"/>
  <c r="E25" i="48"/>
  <c r="G18" i="48"/>
  <c r="G25" i="48" s="1"/>
  <c r="F18" i="48"/>
  <c r="F25" i="48" s="1"/>
  <c r="E18" i="48"/>
  <c r="G41" i="47"/>
  <c r="F41" i="47"/>
  <c r="E41" i="47"/>
  <c r="G39" i="47"/>
  <c r="G43" i="47" s="1"/>
  <c r="G50" i="47" s="1"/>
  <c r="F39" i="47"/>
  <c r="F43" i="47" s="1"/>
  <c r="F50" i="47" s="1"/>
  <c r="E39" i="47"/>
  <c r="G30" i="47"/>
  <c r="F30" i="47"/>
  <c r="E30" i="47"/>
  <c r="G18" i="47"/>
  <c r="G25" i="47" s="1"/>
  <c r="F18" i="47"/>
  <c r="F25" i="47" s="1"/>
  <c r="E18" i="47"/>
  <c r="E25" i="47" s="1"/>
  <c r="G42" i="50"/>
  <c r="F42" i="50"/>
  <c r="E42" i="50"/>
  <c r="G40" i="50"/>
  <c r="F40" i="50"/>
  <c r="E40" i="50"/>
  <c r="G30" i="50"/>
  <c r="F30" i="50"/>
  <c r="E30" i="50"/>
  <c r="G18" i="50"/>
  <c r="G26" i="50" s="1"/>
  <c r="F18" i="50"/>
  <c r="F26" i="50" s="1"/>
  <c r="E18" i="50"/>
  <c r="E26" i="50" s="1"/>
  <c r="J42" i="46"/>
  <c r="J17" i="46" s="1"/>
  <c r="I42" i="46"/>
  <c r="I17" i="46" s="1"/>
  <c r="H42" i="46"/>
  <c r="H17" i="46" s="1"/>
  <c r="J40" i="46"/>
  <c r="I40" i="46"/>
  <c r="H40" i="46"/>
  <c r="J30" i="46"/>
  <c r="I30" i="46"/>
  <c r="H30" i="46"/>
  <c r="J18" i="46"/>
  <c r="I18" i="46"/>
  <c r="H18" i="46"/>
  <c r="J16" i="46"/>
  <c r="I16" i="46"/>
  <c r="H16" i="46"/>
  <c r="M41" i="32"/>
  <c r="M17" i="32" s="1"/>
  <c r="L41" i="32"/>
  <c r="L17" i="32" s="1"/>
  <c r="K41" i="32"/>
  <c r="K17" i="32" s="1"/>
  <c r="J41" i="32"/>
  <c r="J17" i="32" s="1"/>
  <c r="M39" i="32"/>
  <c r="L39" i="32"/>
  <c r="K39" i="32"/>
  <c r="J39" i="32"/>
  <c r="M30" i="32"/>
  <c r="L30" i="32"/>
  <c r="K30" i="32"/>
  <c r="J30" i="32"/>
  <c r="M18" i="32"/>
  <c r="L18" i="32"/>
  <c r="K18" i="32"/>
  <c r="J18" i="32"/>
  <c r="M16" i="32"/>
  <c r="L16" i="32"/>
  <c r="K16" i="32"/>
  <c r="J16" i="32"/>
  <c r="E44" i="50" l="1"/>
  <c r="E51" i="50" s="1"/>
  <c r="E43" i="48"/>
  <c r="E50" i="48" s="1"/>
  <c r="G44" i="50"/>
  <c r="G51" i="50" s="1"/>
  <c r="M43" i="32"/>
  <c r="M50" i="32" s="1"/>
  <c r="F44" i="50"/>
  <c r="F51" i="50" s="1"/>
  <c r="F53" i="50" s="1"/>
  <c r="J43" i="32"/>
  <c r="J50" i="32" s="1"/>
  <c r="I44" i="46"/>
  <c r="I51" i="46" s="1"/>
  <c r="K43" i="32"/>
  <c r="K50" i="32" s="1"/>
  <c r="G43" i="48"/>
  <c r="G50" i="48" s="1"/>
  <c r="G52" i="48" s="1"/>
  <c r="E52" i="48"/>
  <c r="J26" i="46"/>
  <c r="L43" i="32"/>
  <c r="L50" i="32" s="1"/>
  <c r="E53" i="50"/>
  <c r="H44" i="46"/>
  <c r="H51" i="46" s="1"/>
  <c r="F43" i="48"/>
  <c r="F50" i="48" s="1"/>
  <c r="F52" i="48" s="1"/>
  <c r="F52" i="49"/>
  <c r="I26" i="46"/>
  <c r="G52" i="49"/>
  <c r="H26" i="46"/>
  <c r="E43" i="47"/>
  <c r="E50" i="47" s="1"/>
  <c r="E52" i="47" s="1"/>
  <c r="E52" i="49"/>
  <c r="F52" i="47"/>
  <c r="G52" i="47"/>
  <c r="G53" i="50"/>
  <c r="J44" i="46"/>
  <c r="J51" i="46" s="1"/>
  <c r="J25" i="32"/>
  <c r="K25" i="32"/>
  <c r="L25" i="32"/>
  <c r="L52" i="32" s="1"/>
  <c r="M25" i="32"/>
  <c r="L42" i="53"/>
  <c r="L17" i="53" s="1"/>
  <c r="K42" i="53"/>
  <c r="K17" i="53" s="1"/>
  <c r="J42" i="53"/>
  <c r="J17" i="53" s="1"/>
  <c r="L40" i="53"/>
  <c r="K40" i="53"/>
  <c r="J40" i="53"/>
  <c r="L30" i="53"/>
  <c r="K30" i="53"/>
  <c r="J30" i="53"/>
  <c r="L18" i="53"/>
  <c r="K18" i="53"/>
  <c r="J18" i="53"/>
  <c r="L16" i="53"/>
  <c r="K16" i="53"/>
  <c r="J16" i="53"/>
  <c r="G42" i="54"/>
  <c r="F42" i="54"/>
  <c r="E42" i="54"/>
  <c r="G40" i="54"/>
  <c r="F40" i="54"/>
  <c r="E40" i="54"/>
  <c r="G30" i="54"/>
  <c r="F30" i="54"/>
  <c r="E30" i="54"/>
  <c r="G18" i="54"/>
  <c r="G26" i="54" s="1"/>
  <c r="F18" i="54"/>
  <c r="F26" i="54" s="1"/>
  <c r="E18" i="54"/>
  <c r="E26" i="54" s="1"/>
  <c r="N42" i="52"/>
  <c r="N17" i="52" s="1"/>
  <c r="M42" i="52"/>
  <c r="M17" i="52" s="1"/>
  <c r="L42" i="52"/>
  <c r="L17" i="52" s="1"/>
  <c r="K42" i="52"/>
  <c r="K17" i="52" s="1"/>
  <c r="J42" i="52"/>
  <c r="J17" i="52" s="1"/>
  <c r="N40" i="52"/>
  <c r="M40" i="52"/>
  <c r="L40" i="52"/>
  <c r="K40" i="52"/>
  <c r="J40" i="52"/>
  <c r="J44" i="52" s="1"/>
  <c r="J51" i="52" s="1"/>
  <c r="N30" i="52"/>
  <c r="M30" i="52"/>
  <c r="L30" i="52"/>
  <c r="K30" i="52"/>
  <c r="J30" i="52"/>
  <c r="N18" i="52"/>
  <c r="M18" i="52"/>
  <c r="L18" i="52"/>
  <c r="K18" i="52"/>
  <c r="J18" i="52"/>
  <c r="N16" i="52"/>
  <c r="M16" i="52"/>
  <c r="L16" i="52"/>
  <c r="K16" i="52"/>
  <c r="J16" i="52"/>
  <c r="G41" i="57"/>
  <c r="F41" i="57"/>
  <c r="E41" i="57"/>
  <c r="G39" i="57"/>
  <c r="F39" i="57"/>
  <c r="E39" i="57"/>
  <c r="G30" i="57"/>
  <c r="F30" i="57"/>
  <c r="E30" i="57"/>
  <c r="G18" i="57"/>
  <c r="G25" i="57" s="1"/>
  <c r="F18" i="57"/>
  <c r="F25" i="57" s="1"/>
  <c r="E18" i="57"/>
  <c r="E25" i="57" s="1"/>
  <c r="E44" i="54" l="1"/>
  <c r="E51" i="54" s="1"/>
  <c r="F44" i="54"/>
  <c r="F51" i="54" s="1"/>
  <c r="M52" i="32"/>
  <c r="J52" i="32"/>
  <c r="H53" i="46"/>
  <c r="E43" i="57"/>
  <c r="E50" i="57" s="1"/>
  <c r="I53" i="46"/>
  <c r="K52" i="32"/>
  <c r="J53" i="46"/>
  <c r="G43" i="57"/>
  <c r="G50" i="57" s="1"/>
  <c r="F43" i="57"/>
  <c r="F50" i="57" s="1"/>
  <c r="K44" i="52"/>
  <c r="K51" i="52" s="1"/>
  <c r="K26" i="52"/>
  <c r="L44" i="52"/>
  <c r="L51" i="52" s="1"/>
  <c r="L26" i="52"/>
  <c r="N44" i="52"/>
  <c r="N51" i="52" s="1"/>
  <c r="K26" i="53"/>
  <c r="L26" i="53"/>
  <c r="M26" i="52"/>
  <c r="M44" i="52"/>
  <c r="M51" i="52" s="1"/>
  <c r="E53" i="54"/>
  <c r="G44" i="54"/>
  <c r="G51" i="54" s="1"/>
  <c r="G53" i="54" s="1"/>
  <c r="J44" i="53"/>
  <c r="J51" i="53" s="1"/>
  <c r="F53" i="54"/>
  <c r="K44" i="53"/>
  <c r="K51" i="53" s="1"/>
  <c r="N26" i="52"/>
  <c r="J26" i="52"/>
  <c r="J53" i="52" s="1"/>
  <c r="L44" i="53"/>
  <c r="L51" i="53" s="1"/>
  <c r="J26" i="53"/>
  <c r="F52" i="57"/>
  <c r="E52" i="57"/>
  <c r="G52" i="57"/>
  <c r="N42" i="62"/>
  <c r="N17" i="62" s="1"/>
  <c r="M42" i="62"/>
  <c r="M17" i="62" s="1"/>
  <c r="L42" i="62"/>
  <c r="L17" i="62" s="1"/>
  <c r="K42" i="62"/>
  <c r="K17" i="62" s="1"/>
  <c r="N40" i="62"/>
  <c r="M40" i="62"/>
  <c r="L40" i="62"/>
  <c r="K40" i="62"/>
  <c r="N30" i="62"/>
  <c r="M30" i="62"/>
  <c r="L30" i="62"/>
  <c r="K30" i="62"/>
  <c r="N18" i="62"/>
  <c r="M18" i="62"/>
  <c r="L18" i="62"/>
  <c r="K18" i="62"/>
  <c r="N16" i="62"/>
  <c r="M16" i="62"/>
  <c r="L16" i="62"/>
  <c r="K16" i="62"/>
  <c r="S41" i="51"/>
  <c r="S17" i="51" s="1"/>
  <c r="R41" i="51"/>
  <c r="R17" i="51" s="1"/>
  <c r="Q41" i="51"/>
  <c r="Q17" i="51" s="1"/>
  <c r="P41" i="51"/>
  <c r="P17" i="51" s="1"/>
  <c r="O41" i="51"/>
  <c r="O17" i="51" s="1"/>
  <c r="N41" i="51"/>
  <c r="N17" i="51" s="1"/>
  <c r="S39" i="51"/>
  <c r="R39" i="51"/>
  <c r="Q39" i="51"/>
  <c r="P39" i="51"/>
  <c r="O39" i="51"/>
  <c r="N39" i="51"/>
  <c r="S30" i="51"/>
  <c r="R30" i="51"/>
  <c r="Q30" i="51"/>
  <c r="P30" i="51"/>
  <c r="O30" i="51"/>
  <c r="N30" i="51"/>
  <c r="S18" i="51"/>
  <c r="R18" i="51"/>
  <c r="Q18" i="51"/>
  <c r="P18" i="51"/>
  <c r="O18" i="51"/>
  <c r="N18" i="51"/>
  <c r="S16" i="51"/>
  <c r="R16" i="51"/>
  <c r="Q16" i="51"/>
  <c r="P16" i="51"/>
  <c r="O16" i="51"/>
  <c r="N16" i="51"/>
  <c r="J42" i="56"/>
  <c r="J17" i="56" s="1"/>
  <c r="I42" i="56"/>
  <c r="I17" i="56" s="1"/>
  <c r="H42" i="56"/>
  <c r="H17" i="56" s="1"/>
  <c r="J40" i="56"/>
  <c r="I40" i="56"/>
  <c r="H40" i="56"/>
  <c r="J30" i="56"/>
  <c r="I30" i="56"/>
  <c r="H30" i="56"/>
  <c r="J18" i="56"/>
  <c r="I18" i="56"/>
  <c r="H18" i="56"/>
  <c r="J16" i="56"/>
  <c r="I16" i="56"/>
  <c r="H16" i="56"/>
  <c r="O43" i="51" l="1"/>
  <c r="O50" i="51" s="1"/>
  <c r="K53" i="53"/>
  <c r="Q43" i="51"/>
  <c r="Q50" i="51" s="1"/>
  <c r="N53" i="52"/>
  <c r="L53" i="53"/>
  <c r="M53" i="52"/>
  <c r="K53" i="52"/>
  <c r="L53" i="52"/>
  <c r="S43" i="51"/>
  <c r="S50" i="51" s="1"/>
  <c r="H44" i="56"/>
  <c r="H51" i="56" s="1"/>
  <c r="I44" i="56"/>
  <c r="I51" i="56" s="1"/>
  <c r="N43" i="51"/>
  <c r="N50" i="51" s="1"/>
  <c r="K44" i="62"/>
  <c r="K51" i="62" s="1"/>
  <c r="J53" i="53"/>
  <c r="L44" i="62"/>
  <c r="L51" i="62" s="1"/>
  <c r="N26" i="62"/>
  <c r="N44" i="62"/>
  <c r="N51" i="62" s="1"/>
  <c r="M26" i="62"/>
  <c r="L26" i="62"/>
  <c r="M44" i="62"/>
  <c r="M51" i="62" s="1"/>
  <c r="K26" i="62"/>
  <c r="P25" i="51"/>
  <c r="P43" i="51"/>
  <c r="P50" i="51" s="1"/>
  <c r="R25" i="51"/>
  <c r="S25" i="51"/>
  <c r="O25" i="51"/>
  <c r="J44" i="56"/>
  <c r="J51" i="56" s="1"/>
  <c r="H26" i="56"/>
  <c r="J26" i="56"/>
  <c r="I26" i="56"/>
  <c r="N25" i="51"/>
  <c r="R43" i="51"/>
  <c r="R50" i="51" s="1"/>
  <c r="Q25" i="51"/>
  <c r="S52" i="51" l="1"/>
  <c r="O52" i="51"/>
  <c r="K53" i="62"/>
  <c r="L53" i="62"/>
  <c r="Q52" i="51"/>
  <c r="I53" i="56"/>
  <c r="H53" i="56"/>
  <c r="J53" i="56"/>
  <c r="M53" i="62"/>
  <c r="R52" i="51"/>
  <c r="N52" i="51"/>
  <c r="N53" i="62"/>
  <c r="P52" i="51"/>
  <c r="D41" i="49"/>
  <c r="C41" i="49"/>
  <c r="B41" i="49"/>
  <c r="D39" i="49"/>
  <c r="C39" i="49"/>
  <c r="B39" i="49"/>
  <c r="D30" i="49"/>
  <c r="C30" i="49"/>
  <c r="B30" i="49"/>
  <c r="D18" i="49"/>
  <c r="D25" i="49" s="1"/>
  <c r="C18" i="49"/>
  <c r="C25" i="49" s="1"/>
  <c r="B18" i="49"/>
  <c r="B25" i="49" s="1"/>
  <c r="D41" i="48"/>
  <c r="C41" i="48"/>
  <c r="B41" i="48"/>
  <c r="D39" i="48"/>
  <c r="C39" i="48"/>
  <c r="B39" i="48"/>
  <c r="D30" i="48"/>
  <c r="C30" i="48"/>
  <c r="B30" i="48"/>
  <c r="D18" i="48"/>
  <c r="D25" i="48" s="1"/>
  <c r="C18" i="48"/>
  <c r="C25" i="48" s="1"/>
  <c r="B18" i="48"/>
  <c r="B25" i="48" s="1"/>
  <c r="D41" i="47"/>
  <c r="C41" i="47"/>
  <c r="B41" i="47"/>
  <c r="D39" i="47"/>
  <c r="C39" i="47"/>
  <c r="B39" i="47"/>
  <c r="D30" i="47"/>
  <c r="C30" i="47"/>
  <c r="B30" i="47"/>
  <c r="D18" i="47"/>
  <c r="D25" i="47" s="1"/>
  <c r="C18" i="47"/>
  <c r="C25" i="47" s="1"/>
  <c r="B18" i="47"/>
  <c r="B25" i="47" s="1"/>
  <c r="D42" i="50"/>
  <c r="C42" i="50"/>
  <c r="B42" i="50"/>
  <c r="D40" i="50"/>
  <c r="C40" i="50"/>
  <c r="B40" i="50"/>
  <c r="D30" i="50"/>
  <c r="C30" i="50"/>
  <c r="B30" i="50"/>
  <c r="D18" i="50"/>
  <c r="D26" i="50" s="1"/>
  <c r="C18" i="50"/>
  <c r="C26" i="50" s="1"/>
  <c r="B18" i="50"/>
  <c r="B26" i="50" s="1"/>
  <c r="G42" i="46"/>
  <c r="G17" i="46" s="1"/>
  <c r="F42" i="46"/>
  <c r="F17" i="46" s="1"/>
  <c r="E42" i="46"/>
  <c r="E17" i="46" s="1"/>
  <c r="G40" i="46"/>
  <c r="F40" i="46"/>
  <c r="E40" i="46"/>
  <c r="G30" i="46"/>
  <c r="F30" i="46"/>
  <c r="E30" i="46"/>
  <c r="G18" i="46"/>
  <c r="F18" i="46"/>
  <c r="E18" i="46"/>
  <c r="G16" i="46"/>
  <c r="F16" i="46"/>
  <c r="E16" i="46"/>
  <c r="I41" i="32"/>
  <c r="I17" i="32" s="1"/>
  <c r="H41" i="32"/>
  <c r="H17" i="32" s="1"/>
  <c r="G41" i="32"/>
  <c r="G17" i="32" s="1"/>
  <c r="F41" i="32"/>
  <c r="F17" i="32" s="1"/>
  <c r="I39" i="32"/>
  <c r="H39" i="32"/>
  <c r="G39" i="32"/>
  <c r="F39" i="32"/>
  <c r="I30" i="32"/>
  <c r="H30" i="32"/>
  <c r="G30" i="32"/>
  <c r="F30" i="32"/>
  <c r="I18" i="32"/>
  <c r="H18" i="32"/>
  <c r="G18" i="32"/>
  <c r="F18" i="32"/>
  <c r="I16" i="32"/>
  <c r="H16" i="32"/>
  <c r="G16" i="32"/>
  <c r="F16" i="32"/>
  <c r="I42" i="53"/>
  <c r="I17" i="53" s="1"/>
  <c r="H42" i="53"/>
  <c r="H17" i="53" s="1"/>
  <c r="G42" i="53"/>
  <c r="G17" i="53" s="1"/>
  <c r="I40" i="53"/>
  <c r="H40" i="53"/>
  <c r="G40" i="53"/>
  <c r="I30" i="53"/>
  <c r="H30" i="53"/>
  <c r="G30" i="53"/>
  <c r="I18" i="53"/>
  <c r="H18" i="53"/>
  <c r="G18" i="53"/>
  <c r="I16" i="53"/>
  <c r="H16" i="53"/>
  <c r="G16" i="53"/>
  <c r="D42" i="54"/>
  <c r="C42" i="54"/>
  <c r="B42" i="54"/>
  <c r="D40" i="54"/>
  <c r="C40" i="54"/>
  <c r="B40" i="54"/>
  <c r="D30" i="54"/>
  <c r="C30" i="54"/>
  <c r="B30" i="54"/>
  <c r="D18" i="54"/>
  <c r="D26" i="54" s="1"/>
  <c r="C18" i="54"/>
  <c r="C26" i="54" s="1"/>
  <c r="B18" i="54"/>
  <c r="B26" i="54" s="1"/>
  <c r="I42" i="52"/>
  <c r="I17" i="52" s="1"/>
  <c r="H42" i="52"/>
  <c r="H17" i="52" s="1"/>
  <c r="G42" i="52"/>
  <c r="G17" i="52" s="1"/>
  <c r="I40" i="52"/>
  <c r="H40" i="52"/>
  <c r="G40" i="52"/>
  <c r="I30" i="52"/>
  <c r="H30" i="52"/>
  <c r="G30" i="52"/>
  <c r="I18" i="52"/>
  <c r="H18" i="52"/>
  <c r="G18" i="52"/>
  <c r="I16" i="52"/>
  <c r="H16" i="52"/>
  <c r="G16" i="52"/>
  <c r="D41" i="61"/>
  <c r="C41" i="61"/>
  <c r="B41" i="61"/>
  <c r="D39" i="61"/>
  <c r="C39" i="61"/>
  <c r="B39" i="61"/>
  <c r="D30" i="61"/>
  <c r="C30" i="61"/>
  <c r="B30" i="61"/>
  <c r="D18" i="61"/>
  <c r="D25" i="61" s="1"/>
  <c r="C18" i="61"/>
  <c r="C25" i="61" s="1"/>
  <c r="B18" i="61"/>
  <c r="B25" i="61" s="1"/>
  <c r="D41" i="57"/>
  <c r="C41" i="57"/>
  <c r="B41" i="57"/>
  <c r="D39" i="57"/>
  <c r="C39" i="57"/>
  <c r="B39" i="57"/>
  <c r="B43" i="57" s="1"/>
  <c r="B50" i="57" s="1"/>
  <c r="D30" i="57"/>
  <c r="C30" i="57"/>
  <c r="B30" i="57"/>
  <c r="D18" i="57"/>
  <c r="D25" i="57" s="1"/>
  <c r="C18" i="57"/>
  <c r="C25" i="57" s="1"/>
  <c r="B18" i="57"/>
  <c r="B25" i="57" s="1"/>
  <c r="J42" i="62"/>
  <c r="J17" i="62" s="1"/>
  <c r="I42" i="62"/>
  <c r="I17" i="62" s="1"/>
  <c r="H42" i="62"/>
  <c r="H17" i="62" s="1"/>
  <c r="G42" i="62"/>
  <c r="G17" i="62" s="1"/>
  <c r="J40" i="62"/>
  <c r="I40" i="62"/>
  <c r="H40" i="62"/>
  <c r="G40" i="62"/>
  <c r="J30" i="62"/>
  <c r="I30" i="62"/>
  <c r="H30" i="62"/>
  <c r="G30" i="62"/>
  <c r="J18" i="62"/>
  <c r="I18" i="62"/>
  <c r="H18" i="62"/>
  <c r="G18" i="62"/>
  <c r="J16" i="62"/>
  <c r="I16" i="62"/>
  <c r="H16" i="62"/>
  <c r="G16" i="62"/>
  <c r="M41" i="51"/>
  <c r="L41" i="51"/>
  <c r="L17" i="51" s="1"/>
  <c r="K41" i="51"/>
  <c r="K17" i="51" s="1"/>
  <c r="J41" i="51"/>
  <c r="J17" i="51" s="1"/>
  <c r="I41" i="51"/>
  <c r="I17" i="51" s="1"/>
  <c r="H41" i="51"/>
  <c r="H17" i="51" s="1"/>
  <c r="M39" i="51"/>
  <c r="L39" i="51"/>
  <c r="K39" i="51"/>
  <c r="J39" i="51"/>
  <c r="I39" i="51"/>
  <c r="H39" i="51"/>
  <c r="M30" i="51"/>
  <c r="L30" i="51"/>
  <c r="K30" i="51"/>
  <c r="J30" i="51"/>
  <c r="I30" i="51"/>
  <c r="H30" i="51"/>
  <c r="M18" i="51"/>
  <c r="L18" i="51"/>
  <c r="K18" i="51"/>
  <c r="J18" i="51"/>
  <c r="I18" i="51"/>
  <c r="H18" i="51"/>
  <c r="M17" i="51"/>
  <c r="M16" i="51"/>
  <c r="L16" i="51"/>
  <c r="K16" i="51"/>
  <c r="J16" i="51"/>
  <c r="I16" i="51"/>
  <c r="H16" i="51"/>
  <c r="G42" i="56"/>
  <c r="G17" i="56" s="1"/>
  <c r="F42" i="56"/>
  <c r="F17" i="56" s="1"/>
  <c r="E42" i="56"/>
  <c r="E17" i="56" s="1"/>
  <c r="G40" i="56"/>
  <c r="F40" i="56"/>
  <c r="E40" i="56"/>
  <c r="G30" i="56"/>
  <c r="F30" i="56"/>
  <c r="E30" i="56"/>
  <c r="G18" i="56"/>
  <c r="F18" i="56"/>
  <c r="E18" i="56"/>
  <c r="G16" i="56"/>
  <c r="F16" i="56"/>
  <c r="E16" i="56"/>
  <c r="C43" i="57" l="1"/>
  <c r="C50" i="57" s="1"/>
  <c r="D44" i="50"/>
  <c r="D51" i="50" s="1"/>
  <c r="C44" i="54"/>
  <c r="C51" i="54" s="1"/>
  <c r="D43" i="57"/>
  <c r="D50" i="57" s="1"/>
  <c r="B44" i="50"/>
  <c r="B51" i="50" s="1"/>
  <c r="B53" i="50" s="1"/>
  <c r="B43" i="48"/>
  <c r="B50" i="48" s="1"/>
  <c r="B52" i="48" s="1"/>
  <c r="B44" i="54"/>
  <c r="B51" i="54" s="1"/>
  <c r="B53" i="54" s="1"/>
  <c r="C44" i="50"/>
  <c r="C51" i="50" s="1"/>
  <c r="C53" i="50" s="1"/>
  <c r="C43" i="48"/>
  <c r="C50" i="48" s="1"/>
  <c r="D43" i="48"/>
  <c r="D50" i="48" s="1"/>
  <c r="H43" i="51"/>
  <c r="H50" i="51" s="1"/>
  <c r="I43" i="51"/>
  <c r="I50" i="51" s="1"/>
  <c r="F44" i="46"/>
  <c r="F51" i="46" s="1"/>
  <c r="C43" i="49"/>
  <c r="C50" i="49" s="1"/>
  <c r="C52" i="49" s="1"/>
  <c r="C43" i="61"/>
  <c r="C50" i="61" s="1"/>
  <c r="C52" i="61" s="1"/>
  <c r="H44" i="52"/>
  <c r="H51" i="52" s="1"/>
  <c r="G44" i="46"/>
  <c r="G51" i="46" s="1"/>
  <c r="D43" i="49"/>
  <c r="D50" i="49" s="1"/>
  <c r="D52" i="49" s="1"/>
  <c r="D43" i="61"/>
  <c r="D50" i="61" s="1"/>
  <c r="D52" i="61" s="1"/>
  <c r="G26" i="52"/>
  <c r="H26" i="52"/>
  <c r="G44" i="52"/>
  <c r="G51" i="52" s="1"/>
  <c r="I44" i="52"/>
  <c r="I51" i="52" s="1"/>
  <c r="F25" i="32"/>
  <c r="D43" i="47"/>
  <c r="D50" i="47" s="1"/>
  <c r="D52" i="47" s="1"/>
  <c r="G44" i="62"/>
  <c r="G51" i="62" s="1"/>
  <c r="J43" i="51"/>
  <c r="J50" i="51" s="1"/>
  <c r="D44" i="54"/>
  <c r="D51" i="54" s="1"/>
  <c r="D53" i="54" s="1"/>
  <c r="E26" i="56"/>
  <c r="K43" i="51"/>
  <c r="K50" i="51" s="1"/>
  <c r="G43" i="32"/>
  <c r="G50" i="32" s="1"/>
  <c r="B43" i="49"/>
  <c r="B50" i="49" s="1"/>
  <c r="B52" i="49" s="1"/>
  <c r="H44" i="62"/>
  <c r="H51" i="62" s="1"/>
  <c r="J26" i="62"/>
  <c r="I44" i="62"/>
  <c r="I51" i="62" s="1"/>
  <c r="K25" i="51"/>
  <c r="G44" i="56"/>
  <c r="G51" i="56" s="1"/>
  <c r="F44" i="56"/>
  <c r="F51" i="56" s="1"/>
  <c r="E44" i="46"/>
  <c r="E51" i="46" s="1"/>
  <c r="H43" i="32"/>
  <c r="H50" i="32" s="1"/>
  <c r="I43" i="32"/>
  <c r="I50" i="32" s="1"/>
  <c r="G26" i="53"/>
  <c r="H26" i="53"/>
  <c r="I26" i="53"/>
  <c r="I26" i="52"/>
  <c r="L25" i="51"/>
  <c r="M25" i="51"/>
  <c r="J25" i="51"/>
  <c r="G26" i="56"/>
  <c r="M43" i="51"/>
  <c r="M50" i="51" s="1"/>
  <c r="D52" i="57"/>
  <c r="C53" i="54"/>
  <c r="E26" i="46"/>
  <c r="E53" i="46" s="1"/>
  <c r="I44" i="53"/>
  <c r="I51" i="53" s="1"/>
  <c r="I25" i="51"/>
  <c r="I52" i="51" s="1"/>
  <c r="H25" i="51"/>
  <c r="J44" i="62"/>
  <c r="J51" i="62" s="1"/>
  <c r="G44" i="53"/>
  <c r="G51" i="53" s="1"/>
  <c r="G25" i="32"/>
  <c r="F26" i="46"/>
  <c r="B43" i="47"/>
  <c r="B50" i="47" s="1"/>
  <c r="B52" i="47" s="1"/>
  <c r="C52" i="48"/>
  <c r="B52" i="57"/>
  <c r="F26" i="56"/>
  <c r="C52" i="57"/>
  <c r="H44" i="53"/>
  <c r="H51" i="53" s="1"/>
  <c r="H25" i="32"/>
  <c r="G26" i="46"/>
  <c r="C43" i="47"/>
  <c r="C50" i="47" s="1"/>
  <c r="C52" i="47" s="1"/>
  <c r="D52" i="48"/>
  <c r="H26" i="62"/>
  <c r="I25" i="32"/>
  <c r="L43" i="51"/>
  <c r="L50" i="51" s="1"/>
  <c r="E44" i="56"/>
  <c r="E51" i="56" s="1"/>
  <c r="G26" i="62"/>
  <c r="I26" i="62"/>
  <c r="B43" i="61"/>
  <c r="B50" i="61" s="1"/>
  <c r="B52" i="61" s="1"/>
  <c r="F43" i="32"/>
  <c r="F50" i="32" s="1"/>
  <c r="D53" i="50"/>
  <c r="G52" i="32" l="1"/>
  <c r="H52" i="51"/>
  <c r="K52" i="51"/>
  <c r="G53" i="52"/>
  <c r="J53" i="62"/>
  <c r="J52" i="51"/>
  <c r="G53" i="53"/>
  <c r="G53" i="62"/>
  <c r="I53" i="62"/>
  <c r="I53" i="53"/>
  <c r="E53" i="56"/>
  <c r="F53" i="46"/>
  <c r="H53" i="52"/>
  <c r="G53" i="56"/>
  <c r="F52" i="32"/>
  <c r="H52" i="32"/>
  <c r="H53" i="62"/>
  <c r="I52" i="32"/>
  <c r="G53" i="46"/>
  <c r="I53" i="52"/>
  <c r="H53" i="53"/>
  <c r="F53" i="56"/>
  <c r="M52" i="51"/>
  <c r="L52" i="51"/>
  <c r="D42" i="46"/>
  <c r="D17" i="46" s="1"/>
  <c r="C42" i="46"/>
  <c r="C17" i="46" s="1"/>
  <c r="B42" i="46"/>
  <c r="B17" i="46" s="1"/>
  <c r="D40" i="46"/>
  <c r="C40" i="46"/>
  <c r="B40" i="46"/>
  <c r="D30" i="46"/>
  <c r="C30" i="46"/>
  <c r="B30" i="46"/>
  <c r="D18" i="46"/>
  <c r="C18" i="46"/>
  <c r="B18" i="46"/>
  <c r="D16" i="46"/>
  <c r="C16" i="46"/>
  <c r="B16" i="46"/>
  <c r="E41" i="32"/>
  <c r="E17" i="32" s="1"/>
  <c r="D41" i="32"/>
  <c r="D17" i="32" s="1"/>
  <c r="C41" i="32"/>
  <c r="C17" i="32" s="1"/>
  <c r="B41" i="32"/>
  <c r="B17" i="32" s="1"/>
  <c r="E39" i="32"/>
  <c r="D39" i="32"/>
  <c r="C39" i="32"/>
  <c r="B39" i="32"/>
  <c r="E30" i="32"/>
  <c r="D30" i="32"/>
  <c r="C30" i="32"/>
  <c r="B30" i="32"/>
  <c r="E18" i="32"/>
  <c r="D18" i="32"/>
  <c r="C18" i="32"/>
  <c r="B18" i="32"/>
  <c r="E16" i="32"/>
  <c r="D16" i="32"/>
  <c r="C16" i="32"/>
  <c r="B16" i="32"/>
  <c r="F42" i="53"/>
  <c r="F17" i="53" s="1"/>
  <c r="E42" i="53"/>
  <c r="E17" i="53" s="1"/>
  <c r="D42" i="53"/>
  <c r="D17" i="53" s="1"/>
  <c r="C42" i="53"/>
  <c r="C17" i="53" s="1"/>
  <c r="B42" i="53"/>
  <c r="F40" i="53"/>
  <c r="E40" i="53"/>
  <c r="D40" i="53"/>
  <c r="C40" i="53"/>
  <c r="B40" i="53"/>
  <c r="F30" i="53"/>
  <c r="E30" i="53"/>
  <c r="D30" i="53"/>
  <c r="C30" i="53"/>
  <c r="B30" i="53"/>
  <c r="F18" i="53"/>
  <c r="E18" i="53"/>
  <c r="D18" i="53"/>
  <c r="C18" i="53"/>
  <c r="B18" i="53"/>
  <c r="B17" i="53"/>
  <c r="F16" i="53"/>
  <c r="E16" i="53"/>
  <c r="D16" i="53"/>
  <c r="C16" i="53"/>
  <c r="B16" i="53"/>
  <c r="F42" i="52"/>
  <c r="F17" i="52" s="1"/>
  <c r="E42" i="52"/>
  <c r="E17" i="52" s="1"/>
  <c r="D42" i="52"/>
  <c r="D17" i="52" s="1"/>
  <c r="C42" i="52"/>
  <c r="C17" i="52" s="1"/>
  <c r="B42" i="52"/>
  <c r="B17" i="52" s="1"/>
  <c r="F40" i="52"/>
  <c r="E40" i="52"/>
  <c r="D40" i="52"/>
  <c r="C40" i="52"/>
  <c r="B40" i="52"/>
  <c r="F30" i="52"/>
  <c r="E30" i="52"/>
  <c r="D30" i="52"/>
  <c r="C30" i="52"/>
  <c r="B30" i="52"/>
  <c r="F18" i="52"/>
  <c r="E18" i="52"/>
  <c r="D18" i="52"/>
  <c r="C18" i="52"/>
  <c r="B18" i="52"/>
  <c r="F16" i="52"/>
  <c r="E16" i="52"/>
  <c r="D16" i="52"/>
  <c r="C16" i="52"/>
  <c r="B16" i="52"/>
  <c r="F42" i="62"/>
  <c r="F17" i="62" s="1"/>
  <c r="E42" i="62"/>
  <c r="E17" i="62" s="1"/>
  <c r="D42" i="62"/>
  <c r="D17" i="62" s="1"/>
  <c r="C42" i="62"/>
  <c r="C17" i="62" s="1"/>
  <c r="B42" i="62"/>
  <c r="B17" i="62" s="1"/>
  <c r="F40" i="62"/>
  <c r="E40" i="62"/>
  <c r="D40" i="62"/>
  <c r="C40" i="62"/>
  <c r="B40" i="62"/>
  <c r="F30" i="62"/>
  <c r="E30" i="62"/>
  <c r="D30" i="62"/>
  <c r="C30" i="62"/>
  <c r="B30" i="62"/>
  <c r="F18" i="62"/>
  <c r="E18" i="62"/>
  <c r="D18" i="62"/>
  <c r="C18" i="62"/>
  <c r="B18" i="62"/>
  <c r="F16" i="62"/>
  <c r="E16" i="62"/>
  <c r="D16" i="62"/>
  <c r="C16" i="62"/>
  <c r="B16" i="62"/>
  <c r="G41" i="51"/>
  <c r="G17" i="51" s="1"/>
  <c r="F41" i="51"/>
  <c r="F17" i="51" s="1"/>
  <c r="E41" i="51"/>
  <c r="E17" i="51" s="1"/>
  <c r="D41" i="51"/>
  <c r="D17" i="51" s="1"/>
  <c r="C41" i="51"/>
  <c r="B41" i="51"/>
  <c r="B17" i="51" s="1"/>
  <c r="G39" i="51"/>
  <c r="F39" i="51"/>
  <c r="E39" i="51"/>
  <c r="D39" i="51"/>
  <c r="C39" i="51"/>
  <c r="B39" i="51"/>
  <c r="G30" i="51"/>
  <c r="F30" i="51"/>
  <c r="E30" i="51"/>
  <c r="D30" i="51"/>
  <c r="C30" i="51"/>
  <c r="B30" i="51"/>
  <c r="G18" i="51"/>
  <c r="F18" i="51"/>
  <c r="E18" i="51"/>
  <c r="D18" i="51"/>
  <c r="C18" i="51"/>
  <c r="B18" i="51"/>
  <c r="G16" i="51"/>
  <c r="F16" i="51"/>
  <c r="E16" i="51"/>
  <c r="D16" i="51"/>
  <c r="C16" i="51"/>
  <c r="B16" i="51"/>
  <c r="D42" i="56"/>
  <c r="D17" i="56" s="1"/>
  <c r="C42" i="56"/>
  <c r="C17" i="56" s="1"/>
  <c r="B42" i="56"/>
  <c r="B17" i="56" s="1"/>
  <c r="D40" i="56"/>
  <c r="C40" i="56"/>
  <c r="B40" i="56"/>
  <c r="D30" i="56"/>
  <c r="C30" i="56"/>
  <c r="B30" i="56"/>
  <c r="D18" i="56"/>
  <c r="C18" i="56"/>
  <c r="B18" i="56"/>
  <c r="D16" i="56"/>
  <c r="C16" i="56"/>
  <c r="B16" i="56"/>
  <c r="B26" i="52" l="1"/>
  <c r="B26" i="53"/>
  <c r="B26" i="46"/>
  <c r="G25" i="51"/>
  <c r="E43" i="51"/>
  <c r="E50" i="51" s="1"/>
  <c r="B44" i="62"/>
  <c r="B51" i="62" s="1"/>
  <c r="C26" i="52"/>
  <c r="C26" i="56"/>
  <c r="C53" i="56" s="1"/>
  <c r="F26" i="52"/>
  <c r="C43" i="32"/>
  <c r="C50" i="32" s="1"/>
  <c r="B44" i="53"/>
  <c r="B51" i="53" s="1"/>
  <c r="D43" i="32"/>
  <c r="D50" i="32" s="1"/>
  <c r="B44" i="46"/>
  <c r="B51" i="46" s="1"/>
  <c r="D26" i="56"/>
  <c r="C44" i="53"/>
  <c r="C51" i="53" s="1"/>
  <c r="E43" i="32"/>
  <c r="E50" i="32" s="1"/>
  <c r="E26" i="62"/>
  <c r="B44" i="56"/>
  <c r="B51" i="56" s="1"/>
  <c r="C44" i="56"/>
  <c r="C51" i="56" s="1"/>
  <c r="C26" i="46"/>
  <c r="D26" i="46"/>
  <c r="D25" i="32"/>
  <c r="B43" i="32"/>
  <c r="B50" i="32" s="1"/>
  <c r="D44" i="53"/>
  <c r="D51" i="53" s="1"/>
  <c r="C26" i="53"/>
  <c r="F26" i="53"/>
  <c r="E44" i="53"/>
  <c r="E51" i="53" s="1"/>
  <c r="D26" i="53"/>
  <c r="C44" i="52"/>
  <c r="C51" i="52" s="1"/>
  <c r="E44" i="52"/>
  <c r="E51" i="52" s="1"/>
  <c r="D44" i="52"/>
  <c r="D51" i="52" s="1"/>
  <c r="B26" i="62"/>
  <c r="C26" i="62"/>
  <c r="D26" i="62"/>
  <c r="D25" i="51"/>
  <c r="B43" i="51"/>
  <c r="B50" i="51" s="1"/>
  <c r="E25" i="51"/>
  <c r="D43" i="51"/>
  <c r="D50" i="51" s="1"/>
  <c r="F25" i="51"/>
  <c r="F26" i="62"/>
  <c r="F44" i="52"/>
  <c r="F51" i="52" s="1"/>
  <c r="F44" i="53"/>
  <c r="F51" i="53" s="1"/>
  <c r="D44" i="62"/>
  <c r="D51" i="62" s="1"/>
  <c r="G43" i="51"/>
  <c r="G50" i="51" s="1"/>
  <c r="G52" i="51" s="1"/>
  <c r="C25" i="32"/>
  <c r="B26" i="56"/>
  <c r="B25" i="51"/>
  <c r="B52" i="51" s="1"/>
  <c r="F44" i="62"/>
  <c r="F51" i="62" s="1"/>
  <c r="D44" i="46"/>
  <c r="D51" i="46" s="1"/>
  <c r="C44" i="62"/>
  <c r="C51" i="62" s="1"/>
  <c r="E26" i="53"/>
  <c r="B25" i="32"/>
  <c r="D44" i="56"/>
  <c r="D51" i="56" s="1"/>
  <c r="E44" i="62"/>
  <c r="E51" i="62" s="1"/>
  <c r="C44" i="46"/>
  <c r="C51" i="46" s="1"/>
  <c r="C43" i="51"/>
  <c r="C50" i="51" s="1"/>
  <c r="D26" i="52"/>
  <c r="B44" i="52"/>
  <c r="B51" i="52" s="1"/>
  <c r="B53" i="52" s="1"/>
  <c r="E26" i="52"/>
  <c r="E25" i="32"/>
  <c r="B53" i="46"/>
  <c r="F43" i="51"/>
  <c r="F50" i="51" s="1"/>
  <c r="C17" i="51"/>
  <c r="C25" i="51" s="1"/>
  <c r="D53" i="46" l="1"/>
  <c r="D52" i="32"/>
  <c r="E53" i="53"/>
  <c r="F53" i="52"/>
  <c r="E53" i="62"/>
  <c r="B53" i="62"/>
  <c r="E52" i="51"/>
  <c r="E52" i="32"/>
  <c r="B52" i="32"/>
  <c r="B53" i="53"/>
  <c r="C53" i="53"/>
  <c r="C53" i="52"/>
  <c r="D53" i="52"/>
  <c r="C52" i="32"/>
  <c r="B53" i="56"/>
  <c r="F53" i="53"/>
  <c r="C53" i="46"/>
  <c r="D53" i="53"/>
  <c r="D53" i="56"/>
  <c r="C53" i="62"/>
  <c r="F53" i="62"/>
  <c r="D53" i="62"/>
  <c r="F52" i="51"/>
  <c r="D52" i="51"/>
  <c r="E53" i="52"/>
  <c r="C52" i="51"/>
</calcChain>
</file>

<file path=xl/sharedStrings.xml><?xml version="1.0" encoding="utf-8"?>
<sst xmlns="http://schemas.openxmlformats.org/spreadsheetml/2006/main" count="5841" uniqueCount="142">
  <si>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</si>
  <si>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</si>
  <si>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</si>
  <si>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</si>
  <si>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</si>
  <si>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</si>
  <si>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</si>
  <si>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</si>
  <si>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</si>
  <si>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</si>
  <si>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</si>
  <si>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</si>
  <si>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</si>
  <si>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</si>
  <si>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</si>
  <si>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</si>
  <si>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</si>
  <si>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</si>
  <si>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</si>
  <si>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</si>
  <si>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</si>
  <si>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</si>
  <si>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</si>
  <si>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</si>
  <si>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</si>
  <si>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</si>
  <si>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</si>
  <si>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</si>
  <si>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</si>
  <si>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</si>
  <si>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</si>
  <si>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</si>
  <si>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</si>
  <si>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</si>
  <si>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</si>
  <si>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</si>
  <si>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</si>
  <si>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</si>
  <si>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</si>
  <si>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</si>
  <si>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</si>
  <si>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</si>
  <si>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</si>
  <si>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</si>
  <si>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</si>
  <si>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</si>
  <si>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</si>
  <si>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</si>
  <si>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</si>
  <si>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</si>
  <si>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</si>
  <si>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</si>
  <si>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</si>
  <si>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</si>
  <si>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</si>
  <si>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</si>
  <si>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</si>
  <si>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</si>
  <si>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</si>
  <si>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</si>
  <si>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</si>
  <si>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</si>
  <si>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</si>
  <si>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</si>
  <si>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</si>
  <si>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</si>
  <si>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</si>
  <si>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</si>
  <si>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</si>
  <si>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2.6 GHz (TDD, DDDDDDDSUU (S: 6D:4G:4U))</t>
  </si>
  <si>
    <t>5 MHz RedCap UE (BW1, 12 PRBs)</t>
  </si>
  <si>
    <t>5 MHz RedCap UE (BW1, 12 PRBs; CORESET: 2 symbols, 48 PRBs; AL16)</t>
  </si>
  <si>
    <t>5 MHz RedCap UE (BW1, 12 PRBs; CORESET: 2 symbols, 24 PRBs; AL8)</t>
  </si>
  <si>
    <t>5 MHz RedCap UE (BW1, 12 PRBs; CORESET: 3 symbols, 6 PRBs; AL2)</t>
  </si>
  <si>
    <t>5 MHz RedCap UE (BW1, 12 PRBs; CORESET: 3 symbols, 12 PRBs; AL4)</t>
  </si>
  <si>
    <t>5 MHz RedCap UE (BW1, 12 PRBs; TBS 72 bits)</t>
  </si>
  <si>
    <t>5 MHz RedCap UE
(BW1, 12 PRBs)</t>
  </si>
  <si>
    <t>5 MHz RedCap UE (BW1, 12 PRBs; TBS 1040 bits)</t>
  </si>
  <si>
    <t>5 MHz RedCap UE (BW1, 12 PRBs; CORESET: 3 symbols, 6 PRBs; AL2; baseline)</t>
  </si>
  <si>
    <t>5 MHz RedCap UE (BW1, 12 PRBs; 0.5 Mbps)</t>
  </si>
  <si>
    <t>5 MHz RedCap UE
(BW1, 12 PRBs; 0.25 Mbps)</t>
  </si>
  <si>
    <t>Target ACK missed detection probability at 1% DTX to ACK probability and 0.1% NACK to ACK probability for the required SNR in item (19a) for control channel</t>
  </si>
  <si>
    <t>5 MHz RedCap UE (BW1, 12 PRBs; SIB1 BW &gt; 5 MHz; TBS 1256 bits)</t>
  </si>
  <si>
    <t>5 MHz RedCap UE (BW1, 12 PRBs; SIB1 BW &lt; 5 MHz; TBS 1256 bits)</t>
  </si>
  <si>
    <t xml:space="preserve">Rel-15 Ref UE (SIB1 BW &gt; 5 MHz; TBS 1256 bits) </t>
  </si>
  <si>
    <t>Rel-17 RedCap UE (SIB1 BW &gt; 5 MHz; TBS 1256 bits)</t>
  </si>
  <si>
    <t>MediaTek</t>
    <phoneticPr fontId="4" type="noConversion"/>
  </si>
  <si>
    <t>PBCH soft combining over up to 4 shots is utilized</t>
  </si>
  <si>
    <t>DCI payload size = 40 bits (to simulate DCI format 1_0)</t>
  </si>
  <si>
    <t>MediaTek</t>
    <phoneticPr fontId="7" type="noConversion"/>
  </si>
  <si>
    <r>
      <t>5 MHz RedCap UE (BW1, 12 PRBs;</t>
    </r>
    <r>
      <rPr>
        <b/>
        <sz val="11"/>
        <color rgb="FFC00000"/>
        <rFont val="Times New Roman"/>
        <family val="1"/>
      </rPr>
      <t xml:space="preserve">  SIB1 BW 24 RBs; TBS 1256 bits</t>
    </r>
    <r>
      <rPr>
        <b/>
        <sz val="11"/>
        <rFont val="Times New Roman"/>
        <family val="1"/>
      </rPr>
      <t>)</t>
    </r>
  </si>
  <si>
    <t>(MCS, #RB) = (0, 48) and (6, 12) for SIB1 &gt; 5 MHz and SIB1 &lt; 5 MHz, respectively. There is one additional column with (MCS, #RB) = (3, 24) included for SIB1 BW configured to 24 RBs</t>
  </si>
  <si>
    <r>
      <t xml:space="preserve">5 MHz RedCap UE (BW1, 12 PRBs; </t>
    </r>
    <r>
      <rPr>
        <b/>
        <sz val="11"/>
        <color rgb="FFC00000"/>
        <rFont val="Times New Roman"/>
        <family val="1"/>
      </rPr>
      <t>TB scaling 0.5</t>
    </r>
    <r>
      <rPr>
        <b/>
        <sz val="11"/>
        <rFont val="Times New Roman"/>
        <family val="1"/>
      </rPr>
      <t>)</t>
    </r>
  </si>
  <si>
    <r>
      <t xml:space="preserve">5 MHz RedCap UE (BW1, 12 PRBs; </t>
    </r>
    <r>
      <rPr>
        <b/>
        <sz val="11"/>
        <color rgb="FFC00000"/>
        <rFont val="Times New Roman"/>
        <family val="1"/>
      </rPr>
      <t>TB scaling 0.25</t>
    </r>
    <r>
      <rPr>
        <b/>
        <sz val="11"/>
        <rFont val="Times New Roman"/>
        <family val="1"/>
      </rPr>
      <t>)</t>
    </r>
  </si>
  <si>
    <t>(MCS, #RB) = (0, 3), (0, 6) and (0, 12) for TB scaling of 1, 0.5 and 0.25, respectively</t>
  </si>
  <si>
    <r>
      <t xml:space="preserve">5 MHz RedCap UE (BW1, 12 PRBs; </t>
    </r>
    <r>
      <rPr>
        <b/>
        <sz val="11"/>
        <color rgb="FFC00000"/>
        <rFont val="Times New Roman"/>
        <family val="1"/>
      </rPr>
      <t>Msg4 BW 24 RBs; TBS 1040 bits</t>
    </r>
    <r>
      <rPr>
        <b/>
        <sz val="11"/>
        <rFont val="Times New Roman"/>
        <family val="1"/>
      </rPr>
      <t>)</t>
    </r>
  </si>
  <si>
    <r>
      <t xml:space="preserve">5 MHz RedCap UE (BW1, 12 PRBs; </t>
    </r>
    <r>
      <rPr>
        <b/>
        <sz val="11"/>
        <color rgb="FFC00000"/>
        <rFont val="Times New Roman"/>
        <family val="1"/>
      </rPr>
      <t>Msg4 BW 48 RBs; TBS 1040 bits</t>
    </r>
    <r>
      <rPr>
        <b/>
        <sz val="11"/>
        <rFont val="Times New Roman"/>
        <family val="1"/>
      </rPr>
      <t>)</t>
    </r>
  </si>
  <si>
    <t>(MCS,  #RB) = (0, 48) for both R15 and R17 RedCap, (5, 12) for 5M RedCap w/o RE truncation, and (2, 24) and (0, 48) for 5M w/ RE truncation.</t>
  </si>
  <si>
    <t>DCI payload size is 56 bits (to simulate DCI format 1_1)</t>
  </si>
  <si>
    <t>(MCS, #RB) = (0, 160) for R15 (10Mbps), (0, 32) and R17 RedCap (2Mbps), and (0, 8) for 5M RedCap (0.5 Mbps)</t>
  </si>
  <si>
    <t>Spreadtrum</t>
    <phoneticPr fontId="4" type="noConversion"/>
  </si>
  <si>
    <t>5 MHz RedCap UE (BW1, 12 PRBs; TBS 1040 bits)</t>
    <phoneticPr fontId="4" type="noConversion"/>
  </si>
  <si>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</si>
  <si>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</si>
  <si>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</si>
  <si>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12 PRBs of the transmission. The results are with 1 transmission (i.e., without any soft combining).</t>
  </si>
  <si>
    <t>Rel-15 Ref UE (SIB1 BW &gt; 5 MHz; TBS 1256 bits)</t>
  </si>
  <si>
    <r>
      <t xml:space="preserve">5 MHz RedCap UE (BW1, 12 PRBs; </t>
    </r>
    <r>
      <rPr>
        <b/>
        <sz val="11"/>
        <color rgb="FFC00000"/>
        <rFont val="Times New Roman"/>
        <family val="1"/>
      </rPr>
      <t>TBS scaling factor 0.5</t>
    </r>
    <r>
      <rPr>
        <b/>
        <sz val="11"/>
        <rFont val="Times New Roman"/>
        <family val="1"/>
      </rPr>
      <t>)</t>
    </r>
  </si>
  <si>
    <r>
      <t xml:space="preserve">5 MHz RedCap UE (BW1, 12 PRBs; </t>
    </r>
    <r>
      <rPr>
        <b/>
        <sz val="11"/>
        <color rgb="FFC00000"/>
        <rFont val="Times New Roman"/>
        <family val="1"/>
      </rPr>
      <t>TBS scaling factor 0.25</t>
    </r>
    <r>
      <rPr>
        <b/>
        <sz val="11"/>
        <rFont val="Times New Roman"/>
        <family val="1"/>
      </rPr>
      <t>)</t>
    </r>
  </si>
  <si>
    <t>The results are for the case without retransmissions.</t>
  </si>
  <si>
    <t>vivo</t>
    <phoneticPr fontId="4" type="noConversion"/>
  </si>
  <si>
    <t>For PDCCH CSS associated with CORESET#0
- CCE-to-REG mapping: interleaved
- reg-BundleSize L = 6
- interleaverSize R = 2
Note: the number of REGs in the CORESET divided by (L*R) should be an integer.</t>
    <phoneticPr fontId="4"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</si>
  <si>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4" type="noConversion"/>
  </si>
  <si>
    <t>CMCC</t>
    <phoneticPr fontId="4" type="noConversion"/>
  </si>
  <si>
    <t>CMCC</t>
    <phoneticPr fontId="4" type="noConversion"/>
  </si>
  <si>
    <t>5 MHz RedCap UE (BW1, 11 PRBs) case1</t>
    <phoneticPr fontId="4" type="noConversion"/>
  </si>
  <si>
    <t>5 MHz RedCap UE (BW1, 11 PRBs) case2</t>
    <phoneticPr fontId="4" type="noConversion"/>
  </si>
  <si>
    <t>PRACH B4 with SCS=30kHz is considered</t>
    <phoneticPr fontId="4" type="noConversion"/>
  </si>
  <si>
    <t>CATT</t>
    <phoneticPr fontId="4" type="noConversion"/>
  </si>
  <si>
    <t>5 MHz RedCap UE (BW1, 12 PRBs; SIB1 BW &gt; 5 MHz; TBS 1256 bits)</t>
    <phoneticPr fontId="4" type="noConversion"/>
  </si>
  <si>
    <t>CATT</t>
    <phoneticPr fontId="7" type="noConversion"/>
  </si>
  <si>
    <t>CATT</t>
    <phoneticPr fontId="4" type="noConversion"/>
  </si>
  <si>
    <t>Xiaomi</t>
    <phoneticPr fontId="4" type="noConversion"/>
  </si>
  <si>
    <t>Xiaomi</t>
    <phoneticPr fontId="4" type="noConversion"/>
  </si>
  <si>
    <t>Xiaomi</t>
    <phoneticPr fontId="7" type="noConversion"/>
  </si>
  <si>
    <t>-</t>
    <phoneticPr fontId="7" type="noConversion"/>
  </si>
  <si>
    <t>-</t>
    <phoneticPr fontId="4" type="noConversion"/>
  </si>
  <si>
    <t>Huawei</t>
    <phoneticPr fontId="4" type="noConversion"/>
  </si>
  <si>
    <t>Huawei</t>
    <phoneticPr fontId="4" type="noConversion"/>
  </si>
  <si>
    <t>Intel</t>
  </si>
  <si>
    <t>Qualcomm</t>
  </si>
  <si>
    <t>5 MHz RedCap UE (BW1, 12 PRBs without RF retuning)</t>
  </si>
  <si>
    <t>5 MHz RedCap UE (BW1, 12 PRBs with RF retuning)</t>
  </si>
  <si>
    <t>Soft combining across 4 PBCH instances</t>
  </si>
  <si>
    <t>Edge tones outside of center 12 PRBs are punctured. Combined across 4 punctured PBCH instances</t>
  </si>
  <si>
    <t>RF retune to receive top and bottom 12 PRBs alternatively and combine across 4 PBCH instances (2 top and 2 bottom)</t>
  </si>
  <si>
    <t>p</t>
    <phoneticPr fontId="7" type="noConversion"/>
  </si>
  <si>
    <r>
      <t>5 MHz RedCap UE (BW1, 12 PRBs; CORESET: 3 symbols,</t>
    </r>
    <r>
      <rPr>
        <b/>
        <sz val="11"/>
        <color rgb="FFFF0000"/>
        <rFont val="Times New Roman"/>
        <family val="1"/>
      </rPr>
      <t xml:space="preserve"> 8</t>
    </r>
    <r>
      <rPr>
        <b/>
        <sz val="11"/>
        <rFont val="Times New Roman"/>
        <family val="1"/>
      </rPr>
      <t xml:space="preserve"> PRBs; AL2)</t>
    </r>
    <phoneticPr fontId="4" type="noConversion"/>
  </si>
  <si>
    <r>
      <t xml:space="preserve">5 MHz RedCap UE (BW1, </t>
    </r>
    <r>
      <rPr>
        <b/>
        <sz val="11"/>
        <color rgb="FFFF0000"/>
        <rFont val="Times New Roman"/>
        <family val="1"/>
      </rPr>
      <t>11</t>
    </r>
    <r>
      <rPr>
        <b/>
        <sz val="11"/>
        <rFont val="Times New Roman"/>
        <family val="1"/>
      </rPr>
      <t xml:space="preserve"> PRBs; TBS 72 bits)</t>
    </r>
    <phoneticPr fontId="4" type="noConversion"/>
  </si>
  <si>
    <r>
      <t xml:space="preserve">5 MHz RedCap UE (BW1, </t>
    </r>
    <r>
      <rPr>
        <b/>
        <sz val="11"/>
        <color rgb="FFFF0000"/>
        <rFont val="Times New Roman"/>
        <family val="1"/>
      </rPr>
      <t>11</t>
    </r>
    <r>
      <rPr>
        <b/>
        <sz val="11"/>
        <rFont val="Times New Roman"/>
        <family val="1"/>
      </rPr>
      <t xml:space="preserve"> PRBs; TBS 1040 bits)</t>
    </r>
    <phoneticPr fontId="4" type="noConversion"/>
  </si>
  <si>
    <r>
      <t xml:space="preserve">5 MHz RedCap UE (BW1, </t>
    </r>
    <r>
      <rPr>
        <b/>
        <sz val="11"/>
        <color rgb="FFFF0000"/>
        <rFont val="Times New Roman"/>
        <family val="1"/>
      </rPr>
      <t>11</t>
    </r>
    <r>
      <rPr>
        <b/>
        <sz val="11"/>
        <rFont val="Times New Roman"/>
        <family val="1"/>
      </rPr>
      <t xml:space="preserve"> PRBs; 0.5 Mbps)</t>
    </r>
    <phoneticPr fontId="4" type="noConversion"/>
  </si>
  <si>
    <t>(15a) Receiver interference density for control channel (dBm/Hz)</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</si>
</sst>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amily val="3"/>
      <charset val="134"/>
    </font>
    <font>
      <b/>
      <sz val="11"/>
      <color rgb="FFC00000"/>
      <name val="Times New Roman"/>
      <family val="1"/>
    </font>
    <font>
      <sz val="9"/>
      <name val="細明體"/>
      <family val="3"/>
      <charset val="136"/>
    </font>
    <font>
      <sz val="11"/>
      <color theme="1"/>
      <name val="Times New Roman"/>
      <family val="1"/>
    </font>
    <font>
      <b/>
      <sz val="11"/>
      <name val="宋体"/>
      <family val="3"/>
      <charset val="134"/>
    </font>
    <font>
      <sz val="12"/>
      <color theme="1"/>
      <name val="宋体"/>
      <family val="3"/>
      <charset val="134"/>
    </font>
    <font>
      <b/>
      <sz val="11"/>
      <color rgb="FFFF0000"/>
      <name val="Times New Roman"/>
      <family val="1"/>
    </font>
  </fonts>
  <fills count="10">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top style="medium">
        <color indexed="64"/>
      </top>
      <bottom style="thin">
        <color auto="1"/>
      </bottom>
      <diagonal/>
    </border>
    <border>
      <left/>
      <right style="thin">
        <color indexed="64"/>
      </right>
      <top/>
      <bottom/>
      <diagonal/>
    </border>
    <border>
      <left/>
      <right style="medium">
        <color indexed="64"/>
      </right>
      <top style="thin">
        <color auto="1"/>
      </top>
      <bottom/>
      <diagonal/>
    </border>
    <border>
      <left style="thin">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top style="thin">
        <color auto="1"/>
      </top>
      <bottom/>
      <diagonal/>
    </border>
    <border>
      <left style="medium">
        <color indexed="64"/>
      </left>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diagonal/>
    </border>
    <border>
      <left/>
      <right style="medium">
        <color indexed="64"/>
      </right>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68">
    <xf numFmtId="0" fontId="0" fillId="0" borderId="0" xfId="0">
      <alignment vertical="center"/>
    </xf>
    <xf numFmtId="176" fontId="2" fillId="0" borderId="1" xfId="1" applyNumberFormat="1" applyFont="1" applyBorder="1" applyAlignment="1">
      <alignment horizontal="center" vertical="center" wrapText="1"/>
    </xf>
    <xf numFmtId="176"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6" fontId="1" fillId="2" borderId="1" xfId="1" applyNumberFormat="1" applyFont="1" applyFill="1" applyBorder="1" applyAlignment="1">
      <alignment vertical="center" wrapText="1"/>
    </xf>
    <xf numFmtId="176" fontId="2" fillId="5" borderId="1" xfId="1" applyNumberFormat="1" applyFont="1" applyFill="1" applyBorder="1" applyAlignment="1">
      <alignment horizontal="center" vertical="center" wrapText="1"/>
    </xf>
    <xf numFmtId="176" fontId="2" fillId="7" borderId="1" xfId="1" applyNumberFormat="1" applyFont="1" applyFill="1" applyBorder="1" applyAlignment="1">
      <alignment horizontal="center" vertical="center"/>
    </xf>
    <xf numFmtId="176" fontId="2" fillId="8" borderId="1" xfId="1" applyNumberFormat="1" applyFont="1" applyFill="1" applyBorder="1" applyAlignment="1">
      <alignment horizontal="center" vertical="center" wrapText="1"/>
    </xf>
    <xf numFmtId="176" fontId="2" fillId="0" borderId="1" xfId="1" applyNumberFormat="1" applyFont="1" applyBorder="1" applyAlignment="1">
      <alignment horizontal="center" vertical="center"/>
    </xf>
    <xf numFmtId="0" fontId="3" fillId="0" borderId="0" xfId="1" applyFont="1">
      <alignment vertical="center"/>
    </xf>
    <xf numFmtId="176" fontId="3" fillId="0" borderId="1" xfId="1" applyNumberFormat="1" applyFont="1" applyBorder="1" applyAlignment="1">
      <alignment horizontal="center" vertical="center"/>
    </xf>
    <xf numFmtId="176" fontId="3" fillId="0" borderId="0" xfId="1" applyNumberFormat="1" applyFont="1" applyAlignment="1">
      <alignment horizontal="center" vertical="center"/>
    </xf>
    <xf numFmtId="176" fontId="1" fillId="2" borderId="1" xfId="1" applyNumberFormat="1" applyFont="1" applyFill="1" applyBorder="1" applyAlignment="1">
      <alignment horizontal="center" vertical="center" wrapText="1"/>
    </xf>
    <xf numFmtId="176"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76" fontId="1" fillId="2"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wrapText="1"/>
    </xf>
    <xf numFmtId="176" fontId="2" fillId="0" borderId="9" xfId="1" applyNumberFormat="1" applyFont="1" applyBorder="1" applyAlignment="1">
      <alignment horizontal="center" vertical="center" wrapText="1"/>
    </xf>
    <xf numFmtId="176" fontId="3" fillId="0" borderId="8" xfId="1" applyNumberFormat="1" applyFont="1" applyBorder="1" applyAlignment="1">
      <alignment horizontal="center" vertical="center"/>
    </xf>
    <xf numFmtId="176"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76" fontId="1" fillId="2" borderId="8" xfId="1" applyNumberFormat="1" applyFont="1" applyFill="1" applyBorder="1" applyAlignment="1">
      <alignment vertical="center" wrapText="1"/>
    </xf>
    <xf numFmtId="176" fontId="1" fillId="2" borderId="9" xfId="1" applyNumberFormat="1" applyFont="1" applyFill="1" applyBorder="1" applyAlignment="1">
      <alignment vertical="center" wrapText="1"/>
    </xf>
    <xf numFmtId="176" fontId="2" fillId="0" borderId="9" xfId="1" applyNumberFormat="1" applyFont="1" applyFill="1" applyBorder="1" applyAlignment="1">
      <alignment horizontal="center" vertical="center" wrapText="1"/>
    </xf>
    <xf numFmtId="176" fontId="2" fillId="8" borderId="8" xfId="1" applyNumberFormat="1" applyFont="1" applyFill="1" applyBorder="1" applyAlignment="1">
      <alignment horizontal="center" vertical="center" wrapText="1"/>
    </xf>
    <xf numFmtId="176" fontId="2" fillId="8" borderId="9" xfId="1" applyNumberFormat="1" applyFont="1" applyFill="1" applyBorder="1" applyAlignment="1">
      <alignment horizontal="center" vertical="center" wrapText="1"/>
    </xf>
    <xf numFmtId="176" fontId="2" fillId="5" borderId="8" xfId="1" applyNumberFormat="1" applyFont="1" applyFill="1" applyBorder="1" applyAlignment="1">
      <alignment horizontal="center" vertical="center" wrapText="1"/>
    </xf>
    <xf numFmtId="176" fontId="2" fillId="5"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xf>
    <xf numFmtId="176" fontId="2" fillId="0" borderId="9" xfId="1" applyNumberFormat="1" applyFont="1" applyBorder="1" applyAlignment="1">
      <alignment horizontal="center" vertical="center"/>
    </xf>
    <xf numFmtId="176" fontId="2" fillId="7" borderId="8" xfId="1" applyNumberFormat="1" applyFont="1" applyFill="1" applyBorder="1" applyAlignment="1">
      <alignment horizontal="center" vertical="center"/>
    </xf>
    <xf numFmtId="176"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0" fontId="1" fillId="2" borderId="13" xfId="1" applyFont="1" applyFill="1" applyBorder="1" applyAlignment="1">
      <alignment vertical="center" wrapText="1"/>
    </xf>
    <xf numFmtId="176" fontId="1" fillId="2" borderId="3" xfId="1" applyNumberFormat="1" applyFont="1" applyFill="1" applyBorder="1" applyAlignment="1">
      <alignment horizontal="center" vertical="center" wrapText="1"/>
    </xf>
    <xf numFmtId="176" fontId="2" fillId="0" borderId="2" xfId="1" applyNumberFormat="1" applyFont="1" applyBorder="1" applyAlignment="1">
      <alignment horizontal="center"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4"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176" fontId="2" fillId="0" borderId="19" xfId="1" applyNumberFormat="1" applyFont="1" applyBorder="1" applyAlignment="1">
      <alignment horizontal="center" vertical="center" wrapText="1"/>
    </xf>
    <xf numFmtId="0" fontId="1" fillId="5" borderId="17" xfId="1" applyFont="1" applyFill="1" applyBorder="1" applyAlignment="1">
      <alignment horizontal="justify" vertical="center" wrapText="1"/>
    </xf>
    <xf numFmtId="0" fontId="1" fillId="2" borderId="14" xfId="1" applyFont="1" applyFill="1" applyBorder="1" applyAlignment="1">
      <alignment horizontal="justify" vertical="center" wrapText="1"/>
    </xf>
    <xf numFmtId="176" fontId="2" fillId="8" borderId="17" xfId="1" applyNumberFormat="1" applyFont="1" applyFill="1" applyBorder="1" applyAlignment="1">
      <alignment horizontal="center" vertical="center" wrapText="1"/>
    </xf>
    <xf numFmtId="176" fontId="2" fillId="8" borderId="20" xfId="1" applyNumberFormat="1" applyFont="1" applyFill="1" applyBorder="1" applyAlignment="1">
      <alignment horizontal="center" vertical="center" wrapText="1"/>
    </xf>
    <xf numFmtId="176" fontId="1" fillId="2"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wrapText="1"/>
    </xf>
    <xf numFmtId="9" fontId="2" fillId="0" borderId="22" xfId="1" applyNumberFormat="1" applyFont="1" applyBorder="1" applyAlignment="1">
      <alignment horizontal="center" vertical="center" wrapText="1"/>
    </xf>
    <xf numFmtId="176" fontId="1" fillId="2" borderId="22" xfId="1" applyNumberFormat="1" applyFont="1" applyFill="1" applyBorder="1" applyAlignment="1">
      <alignment vertical="center" wrapText="1"/>
    </xf>
    <xf numFmtId="176" fontId="2" fillId="8" borderId="22" xfId="1" applyNumberFormat="1" applyFont="1" applyFill="1" applyBorder="1" applyAlignment="1">
      <alignment horizontal="center" vertical="center" wrapText="1"/>
    </xf>
    <xf numFmtId="176" fontId="2" fillId="5"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xf>
    <xf numFmtId="176" fontId="1" fillId="2" borderId="4" xfId="1" applyNumberFormat="1" applyFont="1" applyFill="1" applyBorder="1" applyAlignment="1">
      <alignment horizontal="center" vertical="center" wrapText="1"/>
    </xf>
    <xf numFmtId="176" fontId="1" fillId="2" borderId="20" xfId="1" applyNumberFormat="1" applyFont="1" applyFill="1" applyBorder="1" applyAlignment="1">
      <alignment horizontal="center" vertical="center" wrapText="1"/>
    </xf>
    <xf numFmtId="0" fontId="2" fillId="7" borderId="25"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1" xfId="1" applyFont="1" applyFill="1" applyBorder="1" applyAlignment="1">
      <alignment vertical="center" wrapText="1"/>
    </xf>
    <xf numFmtId="0" fontId="2" fillId="5" borderId="27" xfId="1" applyFont="1" applyFill="1" applyBorder="1" applyAlignment="1">
      <alignment horizontal="justify" vertical="center" wrapText="1"/>
    </xf>
    <xf numFmtId="0" fontId="2" fillId="4" borderId="3" xfId="1" applyFont="1" applyFill="1" applyBorder="1" applyAlignment="1">
      <alignment horizontal="justify" vertical="center"/>
    </xf>
    <xf numFmtId="176" fontId="2" fillId="0" borderId="24" xfId="1" applyNumberFormat="1" applyFont="1" applyBorder="1" applyAlignment="1">
      <alignment horizontal="center" vertical="center"/>
    </xf>
    <xf numFmtId="176" fontId="2" fillId="0" borderId="28" xfId="1" applyNumberFormat="1" applyFont="1" applyBorder="1" applyAlignment="1">
      <alignment horizontal="center" vertical="center"/>
    </xf>
    <xf numFmtId="0" fontId="2" fillId="5" borderId="29" xfId="1" applyFont="1" applyFill="1" applyBorder="1" applyAlignment="1">
      <alignment horizontal="justify" vertical="center" wrapText="1"/>
    </xf>
    <xf numFmtId="176" fontId="2" fillId="0" borderId="30" xfId="1" applyNumberFormat="1" applyFont="1" applyBorder="1" applyAlignment="1">
      <alignment horizontal="center" vertical="center"/>
    </xf>
    <xf numFmtId="176" fontId="2" fillId="7" borderId="30" xfId="1" applyNumberFormat="1" applyFont="1" applyFill="1" applyBorder="1" applyAlignment="1">
      <alignment horizontal="center" vertical="center"/>
    </xf>
    <xf numFmtId="176" fontId="2" fillId="7" borderId="24" xfId="1" applyNumberFormat="1" applyFont="1" applyFill="1" applyBorder="1" applyAlignment="1">
      <alignment horizontal="center" vertical="center"/>
    </xf>
    <xf numFmtId="176" fontId="2" fillId="7" borderId="28" xfId="1" applyNumberFormat="1" applyFont="1" applyFill="1" applyBorder="1" applyAlignment="1">
      <alignment horizontal="center" vertical="center"/>
    </xf>
    <xf numFmtId="176" fontId="2" fillId="7" borderId="22" xfId="1" applyNumberFormat="1" applyFont="1" applyFill="1" applyBorder="1" applyAlignment="1">
      <alignment horizontal="center" vertical="center"/>
    </xf>
    <xf numFmtId="0" fontId="2" fillId="4" borderId="25" xfId="1" applyFont="1" applyFill="1" applyBorder="1" applyAlignment="1">
      <alignment horizontal="justify" vertical="center"/>
    </xf>
    <xf numFmtId="176" fontId="3" fillId="0" borderId="8" xfId="1" applyNumberFormat="1" applyBorder="1" applyAlignment="1">
      <alignment horizontal="center" vertical="center"/>
    </xf>
    <xf numFmtId="176" fontId="3" fillId="0" borderId="1" xfId="1" applyNumberFormat="1" applyBorder="1" applyAlignment="1">
      <alignment horizontal="center" vertical="center"/>
    </xf>
    <xf numFmtId="176" fontId="3" fillId="0" borderId="9" xfId="1" applyNumberFormat="1" applyBorder="1" applyAlignment="1">
      <alignment horizontal="center" vertical="center"/>
    </xf>
    <xf numFmtId="176" fontId="3" fillId="0" borderId="0" xfId="1" applyNumberFormat="1" applyAlignment="1">
      <alignment horizontal="center" vertical="center"/>
    </xf>
    <xf numFmtId="0" fontId="3" fillId="0" borderId="0" xfId="1">
      <alignment vertical="center"/>
    </xf>
    <xf numFmtId="176" fontId="2" fillId="0" borderId="20" xfId="1" applyNumberFormat="1" applyFont="1" applyBorder="1" applyAlignment="1">
      <alignment horizontal="center" vertical="center" wrapText="1"/>
    </xf>
    <xf numFmtId="176" fontId="3" fillId="0" borderId="20" xfId="1" applyNumberFormat="1" applyBorder="1" applyAlignment="1">
      <alignment horizontal="center" vertical="center"/>
    </xf>
    <xf numFmtId="9" fontId="2" fillId="0" borderId="20" xfId="1" applyNumberFormat="1" applyFont="1" applyBorder="1" applyAlignment="1">
      <alignment horizontal="center" vertical="center" wrapText="1"/>
    </xf>
    <xf numFmtId="176" fontId="1" fillId="2" borderId="20" xfId="1" applyNumberFormat="1" applyFont="1" applyFill="1" applyBorder="1" applyAlignment="1">
      <alignment vertical="center" wrapText="1"/>
    </xf>
    <xf numFmtId="176" fontId="2" fillId="8" borderId="3" xfId="1" applyNumberFormat="1" applyFont="1" applyFill="1" applyBorder="1" applyAlignment="1">
      <alignment horizontal="center" vertical="center" wrapText="1"/>
    </xf>
    <xf numFmtId="176" fontId="2" fillId="5" borderId="20" xfId="1" applyNumberFormat="1" applyFont="1" applyFill="1" applyBorder="1" applyAlignment="1">
      <alignment horizontal="center" vertical="center" wrapText="1"/>
    </xf>
    <xf numFmtId="176" fontId="2" fillId="0" borderId="20" xfId="1" applyNumberFormat="1" applyFont="1" applyBorder="1" applyAlignment="1">
      <alignment horizontal="center" vertical="center"/>
    </xf>
    <xf numFmtId="176" fontId="2" fillId="7" borderId="20" xfId="1" applyNumberFormat="1" applyFont="1" applyFill="1" applyBorder="1" applyAlignment="1">
      <alignment horizontal="center" vertical="center"/>
    </xf>
    <xf numFmtId="0" fontId="2" fillId="8" borderId="11" xfId="1" applyFont="1" applyFill="1" applyBorder="1" applyAlignment="1">
      <alignment horizontal="justify" vertical="center" wrapText="1"/>
    </xf>
    <xf numFmtId="9" fontId="2" fillId="8" borderId="8" xfId="1" applyNumberFormat="1" applyFont="1" applyFill="1" applyBorder="1" applyAlignment="1">
      <alignment horizontal="center" vertical="center" wrapText="1"/>
    </xf>
    <xf numFmtId="9" fontId="2" fillId="8" borderId="1" xfId="1" applyNumberFormat="1" applyFont="1" applyFill="1" applyBorder="1" applyAlignment="1">
      <alignment horizontal="center" vertical="center" wrapText="1"/>
    </xf>
    <xf numFmtId="9" fontId="2" fillId="8" borderId="9" xfId="1" applyNumberFormat="1" applyFont="1" applyFill="1" applyBorder="1" applyAlignment="1">
      <alignment horizontal="center" vertical="center" wrapText="1"/>
    </xf>
    <xf numFmtId="176" fontId="8" fillId="5" borderId="1" xfId="1" applyNumberFormat="1" applyFont="1" applyFill="1" applyBorder="1" applyAlignment="1">
      <alignment horizontal="center" vertical="center" wrapText="1"/>
    </xf>
    <xf numFmtId="176" fontId="8" fillId="5" borderId="9" xfId="1" applyNumberFormat="1" applyFont="1" applyFill="1" applyBorder="1" applyAlignment="1">
      <alignment horizontal="center" vertical="center" wrapText="1"/>
    </xf>
    <xf numFmtId="176" fontId="8" fillId="8" borderId="1" xfId="1" applyNumberFormat="1" applyFont="1" applyFill="1" applyBorder="1" applyAlignment="1">
      <alignment horizontal="center" vertical="center" wrapText="1"/>
    </xf>
    <xf numFmtId="9" fontId="2" fillId="0" borderId="3" xfId="1" applyNumberFormat="1" applyFont="1" applyBorder="1" applyAlignment="1">
      <alignment horizontal="center" vertical="center" wrapText="1"/>
    </xf>
    <xf numFmtId="176" fontId="2" fillId="0" borderId="3" xfId="1" applyNumberFormat="1" applyFont="1" applyBorder="1" applyAlignment="1">
      <alignment horizontal="center" vertical="center" wrapText="1"/>
    </xf>
    <xf numFmtId="176" fontId="3" fillId="0" borderId="3" xfId="1" applyNumberFormat="1" applyFont="1" applyBorder="1" applyAlignment="1">
      <alignment horizontal="center" vertical="center"/>
    </xf>
    <xf numFmtId="176" fontId="1" fillId="2" borderId="3" xfId="1" applyNumberFormat="1" applyFont="1" applyFill="1" applyBorder="1" applyAlignment="1">
      <alignment vertical="center" wrapText="1"/>
    </xf>
    <xf numFmtId="176" fontId="2" fillId="5" borderId="3" xfId="1" applyNumberFormat="1" applyFont="1" applyFill="1" applyBorder="1" applyAlignment="1">
      <alignment horizontal="center" vertical="center" wrapText="1"/>
    </xf>
    <xf numFmtId="176" fontId="2" fillId="0" borderId="3" xfId="1" applyNumberFormat="1" applyFont="1" applyFill="1" applyBorder="1" applyAlignment="1">
      <alignment horizontal="center" vertical="center" wrapText="1"/>
    </xf>
    <xf numFmtId="176" fontId="8" fillId="5" borderId="3" xfId="1" applyNumberFormat="1" applyFont="1" applyFill="1" applyBorder="1" applyAlignment="1">
      <alignment horizontal="center" vertical="center" wrapText="1"/>
    </xf>
    <xf numFmtId="176" fontId="2" fillId="0" borderId="3" xfId="1" applyNumberFormat="1" applyFont="1" applyBorder="1" applyAlignment="1">
      <alignment horizontal="center" vertical="center"/>
    </xf>
    <xf numFmtId="176" fontId="2" fillId="7" borderId="3" xfId="1" applyNumberFormat="1" applyFont="1" applyFill="1" applyBorder="1" applyAlignment="1">
      <alignment horizontal="center" vertical="center"/>
    </xf>
    <xf numFmtId="176" fontId="0" fillId="0" borderId="8" xfId="1" applyNumberFormat="1" applyFont="1" applyBorder="1" applyAlignment="1">
      <alignment horizontal="center" vertical="center"/>
    </xf>
    <xf numFmtId="176" fontId="0" fillId="0" borderId="1" xfId="1" applyNumberFormat="1" applyFont="1" applyBorder="1" applyAlignment="1">
      <alignment horizontal="center" vertical="center"/>
    </xf>
    <xf numFmtId="176" fontId="0" fillId="0" borderId="0" xfId="1" applyNumberFormat="1" applyFont="1" applyAlignment="1">
      <alignment horizontal="center" vertical="center"/>
    </xf>
    <xf numFmtId="0" fontId="0" fillId="0" borderId="0" xfId="1" applyFont="1">
      <alignment vertical="center"/>
    </xf>
    <xf numFmtId="176" fontId="0" fillId="0" borderId="9" xfId="1" applyNumberFormat="1" applyFont="1" applyBorder="1" applyAlignment="1">
      <alignment horizontal="center" vertical="center"/>
    </xf>
    <xf numFmtId="176" fontId="2" fillId="0" borderId="4" xfId="1" applyNumberFormat="1" applyFont="1" applyBorder="1" applyAlignment="1">
      <alignment horizontal="center" vertical="center" wrapText="1"/>
    </xf>
    <xf numFmtId="176" fontId="0" fillId="0" borderId="4" xfId="1" applyNumberFormat="1" applyFont="1" applyBorder="1" applyAlignment="1">
      <alignment horizontal="center" vertical="center"/>
    </xf>
    <xf numFmtId="176" fontId="0" fillId="0" borderId="22" xfId="1" applyNumberFormat="1" applyFont="1" applyBorder="1" applyAlignment="1">
      <alignment horizontal="center" vertical="center"/>
    </xf>
    <xf numFmtId="9" fontId="2" fillId="0" borderId="4" xfId="1" applyNumberFormat="1" applyFont="1" applyBorder="1" applyAlignment="1">
      <alignment horizontal="center" vertical="center" wrapText="1"/>
    </xf>
    <xf numFmtId="176" fontId="1" fillId="2" borderId="4" xfId="1" applyNumberFormat="1" applyFont="1" applyFill="1" applyBorder="1" applyAlignment="1">
      <alignment vertical="center" wrapText="1"/>
    </xf>
    <xf numFmtId="176" fontId="2" fillId="5" borderId="4" xfId="1" applyNumberFormat="1" applyFont="1" applyFill="1" applyBorder="1" applyAlignment="1">
      <alignment horizontal="center" vertical="center" wrapText="1"/>
    </xf>
    <xf numFmtId="176" fontId="2" fillId="0" borderId="4" xfId="1" applyNumberFormat="1" applyFont="1" applyBorder="1" applyAlignment="1">
      <alignment horizontal="center" vertical="center"/>
    </xf>
    <xf numFmtId="176" fontId="2" fillId="7" borderId="4" xfId="1" applyNumberFormat="1" applyFont="1" applyFill="1" applyBorder="1" applyAlignment="1">
      <alignment horizontal="center" vertical="center"/>
    </xf>
    <xf numFmtId="0" fontId="0" fillId="0" borderId="32" xfId="1" applyFont="1" applyBorder="1">
      <alignment vertical="center"/>
    </xf>
    <xf numFmtId="176" fontId="0" fillId="0" borderId="3" xfId="1" applyNumberFormat="1" applyFont="1" applyBorder="1" applyAlignment="1">
      <alignment horizontal="center" vertical="center"/>
    </xf>
    <xf numFmtId="176" fontId="2" fillId="7" borderId="34" xfId="1" applyNumberFormat="1" applyFont="1" applyFill="1" applyBorder="1" applyAlignment="1">
      <alignment horizontal="center" vertical="center"/>
    </xf>
    <xf numFmtId="176" fontId="2" fillId="7" borderId="33" xfId="1" applyNumberFormat="1" applyFont="1" applyFill="1" applyBorder="1" applyAlignment="1">
      <alignment horizontal="center" vertical="center"/>
    </xf>
    <xf numFmtId="176" fontId="8" fillId="0" borderId="1" xfId="1" applyNumberFormat="1" applyFont="1" applyBorder="1" applyAlignment="1">
      <alignment horizontal="center" vertical="center" wrapText="1"/>
    </xf>
    <xf numFmtId="176" fontId="10" fillId="0" borderId="1" xfId="1" applyNumberFormat="1" applyFont="1" applyBorder="1" applyAlignment="1">
      <alignment horizontal="center" vertical="center"/>
    </xf>
    <xf numFmtId="9" fontId="8" fillId="0" borderId="1" xfId="1" applyNumberFormat="1" applyFont="1" applyBorder="1" applyAlignment="1">
      <alignment horizontal="center" vertical="center" wrapText="1"/>
    </xf>
    <xf numFmtId="176" fontId="8" fillId="0" borderId="1" xfId="1" applyNumberFormat="1" applyFont="1" applyFill="1" applyBorder="1" applyAlignment="1">
      <alignment horizontal="center" vertical="center" wrapText="1"/>
    </xf>
    <xf numFmtId="176" fontId="8" fillId="7" borderId="1" xfId="1" applyNumberFormat="1" applyFont="1" applyFill="1" applyBorder="1" applyAlignment="1">
      <alignment horizontal="center" vertical="center"/>
    </xf>
    <xf numFmtId="176" fontId="8" fillId="0" borderId="1" xfId="1" applyNumberFormat="1" applyFont="1" applyFill="1" applyBorder="1" applyAlignment="1">
      <alignment horizontal="center" vertical="center"/>
    </xf>
    <xf numFmtId="0" fontId="2" fillId="5" borderId="40" xfId="1" applyFont="1" applyFill="1" applyBorder="1" applyAlignment="1">
      <alignment vertical="center" wrapText="1"/>
    </xf>
    <xf numFmtId="0" fontId="2" fillId="5" borderId="41" xfId="1" applyFont="1" applyFill="1" applyBorder="1" applyAlignment="1">
      <alignment vertical="center" wrapText="1"/>
    </xf>
    <xf numFmtId="0" fontId="2" fillId="5" borderId="42" xfId="1" applyFont="1" applyFill="1" applyBorder="1" applyAlignment="1">
      <alignment vertical="center" wrapText="1"/>
    </xf>
    <xf numFmtId="176" fontId="1" fillId="2" borderId="8" xfId="1" applyNumberFormat="1" applyFont="1" applyFill="1" applyBorder="1" applyAlignment="1">
      <alignment horizontal="center" vertical="center" wrapText="1"/>
    </xf>
    <xf numFmtId="176" fontId="2" fillId="8" borderId="11" xfId="1" applyNumberFormat="1" applyFont="1" applyFill="1" applyBorder="1" applyAlignment="1">
      <alignment horizontal="center" vertical="center" wrapText="1"/>
    </xf>
    <xf numFmtId="176" fontId="3" fillId="0" borderId="4" xfId="1" applyNumberFormat="1" applyFont="1" applyBorder="1" applyAlignment="1">
      <alignment horizontal="center" vertical="center"/>
    </xf>
    <xf numFmtId="176" fontId="2" fillId="0" borderId="4" xfId="1" applyNumberFormat="1" applyFont="1" applyFill="1" applyBorder="1" applyAlignment="1">
      <alignment horizontal="center" vertical="center" wrapText="1"/>
    </xf>
    <xf numFmtId="176" fontId="2" fillId="0" borderId="43" xfId="1" applyNumberFormat="1" applyFont="1" applyBorder="1" applyAlignment="1">
      <alignment horizontal="center" vertical="center"/>
    </xf>
    <xf numFmtId="0" fontId="3" fillId="0" borderId="44" xfId="1" applyFont="1" applyBorder="1">
      <alignment vertical="center"/>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8" xfId="1" applyFont="1" applyFill="1" applyBorder="1" applyAlignment="1">
      <alignment horizontal="left" vertical="center" wrapText="1"/>
    </xf>
    <xf numFmtId="0" fontId="2" fillId="5" borderId="26" xfId="1" applyFont="1" applyFill="1" applyBorder="1" applyAlignment="1">
      <alignment horizontal="left" vertical="center" wrapText="1"/>
    </xf>
    <xf numFmtId="0" fontId="2" fillId="5" borderId="23" xfId="1" applyFont="1" applyFill="1" applyBorder="1" applyAlignment="1">
      <alignment horizontal="left" vertical="center" wrapText="1"/>
    </xf>
    <xf numFmtId="0" fontId="6" fillId="2" borderId="21" xfId="1" applyFont="1" applyFill="1" applyBorder="1" applyAlignment="1">
      <alignment horizontal="center" vertical="top" wrapText="1"/>
    </xf>
    <xf numFmtId="0" fontId="6" fillId="2" borderId="37" xfId="1" applyFont="1" applyFill="1" applyBorder="1" applyAlignment="1">
      <alignment horizontal="center" vertical="top" wrapText="1"/>
    </xf>
    <xf numFmtId="0" fontId="2" fillId="5" borderId="39"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33" xfId="1" applyFont="1" applyFill="1" applyBorder="1" applyAlignment="1">
      <alignment horizontal="center" vertical="center" wrapText="1"/>
    </xf>
    <xf numFmtId="0" fontId="6" fillId="2" borderId="31"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6" fillId="2" borderId="16" xfId="1" applyFont="1" applyFill="1" applyBorder="1" applyAlignment="1">
      <alignment horizontal="center" vertical="top" wrapText="1"/>
    </xf>
    <xf numFmtId="0" fontId="1" fillId="5" borderId="18" xfId="1" applyFont="1" applyFill="1" applyBorder="1" applyAlignment="1">
      <alignment horizontal="left" vertical="center" wrapText="1"/>
    </xf>
    <xf numFmtId="0" fontId="2" fillId="5" borderId="18"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2" fillId="5" borderId="27" xfId="1" applyFont="1" applyFill="1" applyBorder="1" applyAlignment="1">
      <alignment horizontal="center" vertical="center" wrapText="1"/>
    </xf>
    <xf numFmtId="0" fontId="2" fillId="5" borderId="35" xfId="1" applyFont="1" applyFill="1" applyBorder="1" applyAlignment="1">
      <alignment horizontal="center" vertical="center" wrapText="1"/>
    </xf>
    <xf numFmtId="0" fontId="2" fillId="5" borderId="36" xfId="1" applyFont="1" applyFill="1" applyBorder="1" applyAlignment="1">
      <alignment horizontal="center" vertical="center" wrapText="1"/>
    </xf>
    <xf numFmtId="176" fontId="1" fillId="9" borderId="1" xfId="1" applyNumberFormat="1" applyFont="1" applyFill="1" applyBorder="1" applyAlignment="1">
      <alignment horizontal="center" vertical="center" wrapText="1"/>
    </xf>
    <xf numFmtId="176" fontId="1" fillId="9" borderId="9" xfId="1" applyNumberFormat="1" applyFont="1" applyFill="1" applyBorder="1" applyAlignment="1">
      <alignment horizontal="center" vertical="center" wrapText="1"/>
    </xf>
  </cellXfs>
  <cellStyles count="3">
    <cellStyle name="Normal" xfId="0" builtinId="0"/>
    <cellStyle name="常规 2" xfId="1" xr:uid="{00000000-0005-0000-0000-000002000000}"/>
    <cellStyle name="標準 2" xfId="2" xr:uid="{00000000-0005-0000-0000-000000000000}"/>
  </cellStyles>
  <dxfs count="0"/>
  <tableStyles count="0" defaultTableStyle="TableStyleMedium9" defaultPivotStyle="PivotStyleLight16"/>
  <colors>
    <mruColors>
      <color rgb="FF00FF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4"/>
  <sheetViews>
    <sheetView zoomScale="60" zoomScaleNormal="60" workbookViewId="0">
      <pane ySplit="1" topLeftCell="A2" activePane="bottomLeft" state="frozen"/>
      <selection pane="bottomLeft" activeCell="Z24" sqref="Z24"/>
    </sheetView>
  </sheetViews>
  <sheetFormatPr defaultColWidth="9" defaultRowHeight="15"/>
  <cols>
    <col min="1" max="1" width="62.08203125" style="9" customWidth="1"/>
    <col min="2" max="2" width="15.58203125" style="86" customWidth="1"/>
    <col min="3" max="4" width="15.58203125" style="87" customWidth="1"/>
    <col min="5" max="5" width="15.58203125" style="11" customWidth="1"/>
    <col min="6" max="7" width="15.58203125" style="9" customWidth="1"/>
    <col min="8" max="8" width="15.5" style="86" customWidth="1"/>
    <col min="9" max="10" width="15.5" style="87" customWidth="1"/>
    <col min="11" max="11" width="15.58203125" style="86" customWidth="1"/>
    <col min="12" max="13" width="15.58203125" style="87" customWidth="1"/>
    <col min="14" max="14" width="15.58203125" style="86" customWidth="1"/>
    <col min="15" max="16" width="15.58203125" style="87" customWidth="1"/>
    <col min="17" max="17" width="15.58203125" style="11" customWidth="1"/>
    <col min="18" max="19" width="15.58203125" style="9" customWidth="1"/>
    <col min="20" max="20" width="14.5" style="9" customWidth="1"/>
    <col min="21" max="21" width="15.58203125" style="11" customWidth="1"/>
    <col min="22" max="23" width="15.58203125" style="9" customWidth="1"/>
    <col min="24" max="24" width="15.58203125" style="11" customWidth="1"/>
    <col min="25" max="26" width="15.58203125" style="9" customWidth="1"/>
    <col min="27" max="27" width="15.58203125" style="11" customWidth="1"/>
    <col min="28" max="29" width="15.58203125" style="9" customWidth="1"/>
    <col min="30" max="30" width="15.58203125" style="86" customWidth="1"/>
    <col min="31" max="32" width="15.58203125" style="87" customWidth="1"/>
    <col min="33" max="33" width="15.58203125" style="86" customWidth="1"/>
    <col min="34" max="36" width="15.58203125" style="87" customWidth="1"/>
    <col min="37" max="16384" width="9" style="9"/>
  </cols>
  <sheetData>
    <row r="1" spans="1:36">
      <c r="A1" s="33" t="s">
        <v>69</v>
      </c>
      <c r="B1" s="144" t="s">
        <v>86</v>
      </c>
      <c r="C1" s="145"/>
      <c r="D1" s="146"/>
      <c r="E1" s="144" t="s">
        <v>100</v>
      </c>
      <c r="F1" s="145"/>
      <c r="G1" s="155"/>
      <c r="H1" s="144" t="s">
        <v>102</v>
      </c>
      <c r="I1" s="145"/>
      <c r="J1" s="146"/>
      <c r="K1" s="156" t="s">
        <v>110</v>
      </c>
      <c r="L1" s="157"/>
      <c r="M1" s="157"/>
      <c r="N1" s="157"/>
      <c r="O1" s="157"/>
      <c r="P1" s="158"/>
      <c r="Q1" s="150" t="s">
        <v>114</v>
      </c>
      <c r="R1" s="151"/>
      <c r="S1" s="151"/>
      <c r="T1" s="151"/>
      <c r="U1" s="144" t="s">
        <v>118</v>
      </c>
      <c r="V1" s="145"/>
      <c r="W1" s="146"/>
      <c r="X1" s="144" t="s">
        <v>123</v>
      </c>
      <c r="Y1" s="145"/>
      <c r="Z1" s="146"/>
      <c r="AA1" s="144" t="s">
        <v>127</v>
      </c>
      <c r="AB1" s="145"/>
      <c r="AC1" s="146"/>
      <c r="AD1" s="144" t="s">
        <v>129</v>
      </c>
      <c r="AE1" s="145"/>
      <c r="AF1" s="146"/>
      <c r="AG1" s="144" t="s">
        <v>130</v>
      </c>
      <c r="AH1" s="145"/>
      <c r="AI1" s="145"/>
      <c r="AJ1" s="146"/>
    </row>
    <row r="2" spans="1:36" ht="56">
      <c r="A2" s="34" t="s">
        <v>67</v>
      </c>
      <c r="B2" s="14" t="s">
        <v>58</v>
      </c>
      <c r="C2" s="12" t="s">
        <v>57</v>
      </c>
      <c r="D2" s="15" t="s">
        <v>70</v>
      </c>
      <c r="E2" s="14" t="s">
        <v>58</v>
      </c>
      <c r="F2" s="12" t="s">
        <v>57</v>
      </c>
      <c r="G2" s="45" t="s">
        <v>70</v>
      </c>
      <c r="H2" s="14" t="s">
        <v>58</v>
      </c>
      <c r="I2" s="12" t="s">
        <v>57</v>
      </c>
      <c r="J2" s="15" t="s">
        <v>70</v>
      </c>
      <c r="K2" s="14" t="s">
        <v>58</v>
      </c>
      <c r="L2" s="12" t="s">
        <v>57</v>
      </c>
      <c r="M2" s="15" t="s">
        <v>70</v>
      </c>
      <c r="N2" s="14" t="s">
        <v>58</v>
      </c>
      <c r="O2" s="12" t="s">
        <v>57</v>
      </c>
      <c r="P2" s="15" t="s">
        <v>70</v>
      </c>
      <c r="Q2" s="14" t="s">
        <v>58</v>
      </c>
      <c r="R2" s="12" t="s">
        <v>57</v>
      </c>
      <c r="S2" s="15" t="s">
        <v>115</v>
      </c>
      <c r="T2" s="15" t="s">
        <v>116</v>
      </c>
      <c r="U2" s="14" t="s">
        <v>58</v>
      </c>
      <c r="V2" s="12" t="s">
        <v>57</v>
      </c>
      <c r="W2" s="15" t="s">
        <v>70</v>
      </c>
      <c r="X2" s="14" t="s">
        <v>58</v>
      </c>
      <c r="Y2" s="12" t="s">
        <v>57</v>
      </c>
      <c r="Z2" s="15" t="s">
        <v>70</v>
      </c>
      <c r="AA2" s="14" t="s">
        <v>58</v>
      </c>
      <c r="AB2" s="12" t="s">
        <v>57</v>
      </c>
      <c r="AC2" s="15" t="s">
        <v>70</v>
      </c>
      <c r="AD2" s="14" t="s">
        <v>58</v>
      </c>
      <c r="AE2" s="12" t="s">
        <v>57</v>
      </c>
      <c r="AF2" s="15" t="s">
        <v>70</v>
      </c>
      <c r="AG2" s="14" t="s">
        <v>58</v>
      </c>
      <c r="AH2" s="12" t="s">
        <v>57</v>
      </c>
      <c r="AI2" s="12" t="s">
        <v>131</v>
      </c>
      <c r="AJ2" s="15" t="s">
        <v>132</v>
      </c>
    </row>
    <row r="3" spans="1:36">
      <c r="A3" s="35" t="s">
        <v>1</v>
      </c>
      <c r="B3" s="16">
        <v>2.6</v>
      </c>
      <c r="C3" s="1">
        <v>2.6</v>
      </c>
      <c r="D3" s="17">
        <v>2.6</v>
      </c>
      <c r="E3" s="16">
        <v>2.6</v>
      </c>
      <c r="F3" s="1">
        <v>2.6</v>
      </c>
      <c r="G3" s="104">
        <v>2.6</v>
      </c>
      <c r="H3" s="16">
        <v>2.6</v>
      </c>
      <c r="I3" s="1">
        <v>2.6</v>
      </c>
      <c r="J3" s="17">
        <v>2.6</v>
      </c>
      <c r="K3" s="16">
        <v>2.6</v>
      </c>
      <c r="L3" s="1">
        <v>2.6</v>
      </c>
      <c r="M3" s="17">
        <v>2.6</v>
      </c>
      <c r="N3" s="16">
        <v>2.6</v>
      </c>
      <c r="O3" s="1">
        <v>2.6</v>
      </c>
      <c r="P3" s="17">
        <v>2.6</v>
      </c>
      <c r="Q3" s="16">
        <v>2.6</v>
      </c>
      <c r="R3" s="1">
        <v>2.6</v>
      </c>
      <c r="S3" s="17">
        <v>2.6</v>
      </c>
      <c r="T3" s="17">
        <v>2.6</v>
      </c>
      <c r="U3" s="16">
        <v>2.6</v>
      </c>
      <c r="V3" s="1">
        <v>2.6</v>
      </c>
      <c r="W3" s="17">
        <v>2.6</v>
      </c>
      <c r="X3" s="16">
        <v>2.6</v>
      </c>
      <c r="Y3" s="1">
        <v>2.6</v>
      </c>
      <c r="Z3" s="17">
        <v>2.6</v>
      </c>
      <c r="AA3" s="16">
        <v>2.6</v>
      </c>
      <c r="AB3" s="1">
        <v>2.6</v>
      </c>
      <c r="AC3" s="17">
        <v>2.6</v>
      </c>
      <c r="AD3" s="16">
        <v>2.6</v>
      </c>
      <c r="AE3" s="1">
        <v>2.6</v>
      </c>
      <c r="AF3" s="17">
        <v>2.6</v>
      </c>
      <c r="AG3" s="16">
        <v>2.6</v>
      </c>
      <c r="AH3" s="1">
        <v>2.6</v>
      </c>
      <c r="AI3" s="1">
        <v>2.6</v>
      </c>
      <c r="AJ3" s="17">
        <v>2.6</v>
      </c>
    </row>
    <row r="4" spans="1:36">
      <c r="A4" s="35" t="s">
        <v>2</v>
      </c>
      <c r="B4" s="16">
        <v>100</v>
      </c>
      <c r="C4" s="1">
        <v>100</v>
      </c>
      <c r="D4" s="17">
        <v>100</v>
      </c>
      <c r="E4" s="16">
        <v>100</v>
      </c>
      <c r="F4" s="1">
        <v>100</v>
      </c>
      <c r="G4" s="104">
        <v>100</v>
      </c>
      <c r="H4" s="16">
        <v>100</v>
      </c>
      <c r="I4" s="1">
        <v>100</v>
      </c>
      <c r="J4" s="17">
        <v>100</v>
      </c>
      <c r="K4" s="16">
        <v>100</v>
      </c>
      <c r="L4" s="1">
        <v>100</v>
      </c>
      <c r="M4" s="17">
        <v>100</v>
      </c>
      <c r="N4" s="16">
        <v>100</v>
      </c>
      <c r="O4" s="1">
        <v>100</v>
      </c>
      <c r="P4" s="17">
        <v>100</v>
      </c>
      <c r="Q4" s="16">
        <v>100</v>
      </c>
      <c r="R4" s="1">
        <v>100</v>
      </c>
      <c r="S4" s="17">
        <v>100</v>
      </c>
      <c r="T4" s="17">
        <v>100</v>
      </c>
      <c r="U4" s="16">
        <v>100</v>
      </c>
      <c r="V4" s="1">
        <v>100</v>
      </c>
      <c r="W4" s="17">
        <v>100</v>
      </c>
      <c r="X4" s="16">
        <v>100</v>
      </c>
      <c r="Y4" s="1">
        <v>100</v>
      </c>
      <c r="Z4" s="17">
        <v>100</v>
      </c>
      <c r="AA4" s="16">
        <v>100</v>
      </c>
      <c r="AB4" s="1">
        <v>100</v>
      </c>
      <c r="AC4" s="17">
        <v>100</v>
      </c>
      <c r="AD4" s="16">
        <v>100</v>
      </c>
      <c r="AE4" s="1">
        <v>100</v>
      </c>
      <c r="AF4" s="17">
        <v>100</v>
      </c>
      <c r="AG4" s="16">
        <v>100</v>
      </c>
      <c r="AH4" s="1">
        <v>100</v>
      </c>
      <c r="AI4" s="1">
        <v>100</v>
      </c>
      <c r="AJ4" s="17">
        <v>100</v>
      </c>
    </row>
    <row r="5" spans="1:36">
      <c r="A5" s="35" t="s">
        <v>3</v>
      </c>
      <c r="B5" s="83" t="s">
        <v>4</v>
      </c>
      <c r="C5" s="84" t="s">
        <v>4</v>
      </c>
      <c r="D5" s="85" t="s">
        <v>4</v>
      </c>
      <c r="E5" s="18" t="s">
        <v>4</v>
      </c>
      <c r="F5" s="10" t="s">
        <v>4</v>
      </c>
      <c r="G5" s="105" t="s">
        <v>4</v>
      </c>
      <c r="H5" s="83" t="s">
        <v>4</v>
      </c>
      <c r="I5" s="84" t="s">
        <v>4</v>
      </c>
      <c r="J5" s="85" t="s">
        <v>4</v>
      </c>
      <c r="K5" s="83" t="s">
        <v>4</v>
      </c>
      <c r="L5" s="84" t="s">
        <v>4</v>
      </c>
      <c r="M5" s="85" t="s">
        <v>4</v>
      </c>
      <c r="N5" s="83" t="s">
        <v>4</v>
      </c>
      <c r="O5" s="84" t="s">
        <v>4</v>
      </c>
      <c r="P5" s="85" t="s">
        <v>4</v>
      </c>
      <c r="Q5" s="18" t="s">
        <v>4</v>
      </c>
      <c r="R5" s="10" t="s">
        <v>4</v>
      </c>
      <c r="S5" s="19" t="s">
        <v>4</v>
      </c>
      <c r="T5" s="19" t="s">
        <v>4</v>
      </c>
      <c r="U5" s="18" t="s">
        <v>4</v>
      </c>
      <c r="V5" s="10" t="s">
        <v>4</v>
      </c>
      <c r="W5" s="19" t="s">
        <v>4</v>
      </c>
      <c r="X5" s="18" t="s">
        <v>4</v>
      </c>
      <c r="Y5" s="10" t="s">
        <v>4</v>
      </c>
      <c r="Z5" s="19" t="s">
        <v>4</v>
      </c>
      <c r="AA5" s="18" t="s">
        <v>4</v>
      </c>
      <c r="AB5" s="10" t="s">
        <v>4</v>
      </c>
      <c r="AC5" s="19" t="s">
        <v>4</v>
      </c>
      <c r="AD5" s="83" t="s">
        <v>4</v>
      </c>
      <c r="AE5" s="84" t="s">
        <v>4</v>
      </c>
      <c r="AF5" s="85" t="s">
        <v>4</v>
      </c>
      <c r="AG5" s="83" t="s">
        <v>4</v>
      </c>
      <c r="AH5" s="84" t="s">
        <v>4</v>
      </c>
      <c r="AI5" s="84" t="s">
        <v>4</v>
      </c>
      <c r="AJ5" s="85" t="s">
        <v>4</v>
      </c>
    </row>
    <row r="6" spans="1:36">
      <c r="A6" s="35" t="s">
        <v>5</v>
      </c>
      <c r="B6" s="16" t="s">
        <v>4</v>
      </c>
      <c r="C6" s="1" t="s">
        <v>4</v>
      </c>
      <c r="D6" s="17" t="s">
        <v>4</v>
      </c>
      <c r="E6" s="16" t="s">
        <v>4</v>
      </c>
      <c r="F6" s="1" t="s">
        <v>4</v>
      </c>
      <c r="G6" s="104" t="s">
        <v>4</v>
      </c>
      <c r="H6" s="16" t="s">
        <v>4</v>
      </c>
      <c r="I6" s="1" t="s">
        <v>4</v>
      </c>
      <c r="J6" s="17" t="s">
        <v>4</v>
      </c>
      <c r="K6" s="16" t="s">
        <v>4</v>
      </c>
      <c r="L6" s="1" t="s">
        <v>4</v>
      </c>
      <c r="M6" s="17" t="s">
        <v>4</v>
      </c>
      <c r="N6" s="16" t="s">
        <v>4</v>
      </c>
      <c r="O6" s="1" t="s">
        <v>4</v>
      </c>
      <c r="P6" s="17" t="s">
        <v>4</v>
      </c>
      <c r="Q6" s="16" t="s">
        <v>4</v>
      </c>
      <c r="R6" s="1" t="s">
        <v>4</v>
      </c>
      <c r="S6" s="17" t="s">
        <v>4</v>
      </c>
      <c r="T6" s="17" t="s">
        <v>4</v>
      </c>
      <c r="U6" s="16" t="s">
        <v>4</v>
      </c>
      <c r="V6" s="1" t="s">
        <v>4</v>
      </c>
      <c r="W6" s="17" t="s">
        <v>4</v>
      </c>
      <c r="X6" s="16" t="s">
        <v>4</v>
      </c>
      <c r="Y6" s="1" t="s">
        <v>4</v>
      </c>
      <c r="Z6" s="17" t="s">
        <v>4</v>
      </c>
      <c r="AA6" s="16" t="s">
        <v>4</v>
      </c>
      <c r="AB6" s="1" t="s">
        <v>4</v>
      </c>
      <c r="AC6" s="17" t="s">
        <v>4</v>
      </c>
      <c r="AD6" s="16" t="s">
        <v>4</v>
      </c>
      <c r="AE6" s="1" t="s">
        <v>4</v>
      </c>
      <c r="AF6" s="17" t="s">
        <v>4</v>
      </c>
      <c r="AG6" s="16" t="s">
        <v>4</v>
      </c>
      <c r="AH6" s="1" t="s">
        <v>4</v>
      </c>
      <c r="AI6" s="1" t="s">
        <v>4</v>
      </c>
      <c r="AJ6" s="17" t="s">
        <v>4</v>
      </c>
    </row>
    <row r="7" spans="1:36">
      <c r="A7" s="35" t="s">
        <v>6</v>
      </c>
      <c r="B7" s="83" t="s">
        <v>4</v>
      </c>
      <c r="C7" s="84" t="s">
        <v>4</v>
      </c>
      <c r="D7" s="85" t="s">
        <v>4</v>
      </c>
      <c r="E7" s="18" t="s">
        <v>4</v>
      </c>
      <c r="F7" s="10" t="s">
        <v>4</v>
      </c>
      <c r="G7" s="105" t="s">
        <v>4</v>
      </c>
      <c r="H7" s="83" t="s">
        <v>4</v>
      </c>
      <c r="I7" s="84" t="s">
        <v>4</v>
      </c>
      <c r="J7" s="85" t="s">
        <v>4</v>
      </c>
      <c r="K7" s="83" t="s">
        <v>4</v>
      </c>
      <c r="L7" s="84" t="s">
        <v>4</v>
      </c>
      <c r="M7" s="85" t="s">
        <v>4</v>
      </c>
      <c r="N7" s="83" t="s">
        <v>4</v>
      </c>
      <c r="O7" s="84" t="s">
        <v>4</v>
      </c>
      <c r="P7" s="85" t="s">
        <v>4</v>
      </c>
      <c r="Q7" s="18" t="s">
        <v>4</v>
      </c>
      <c r="R7" s="10" t="s">
        <v>4</v>
      </c>
      <c r="S7" s="19" t="s">
        <v>4</v>
      </c>
      <c r="T7" s="19" t="s">
        <v>4</v>
      </c>
      <c r="U7" s="18" t="s">
        <v>4</v>
      </c>
      <c r="V7" s="10" t="s">
        <v>4</v>
      </c>
      <c r="W7" s="19" t="s">
        <v>4</v>
      </c>
      <c r="X7" s="18" t="s">
        <v>4</v>
      </c>
      <c r="Y7" s="10" t="s">
        <v>4</v>
      </c>
      <c r="Z7" s="19" t="s">
        <v>4</v>
      </c>
      <c r="AA7" s="18" t="s">
        <v>4</v>
      </c>
      <c r="AB7" s="10" t="s">
        <v>4</v>
      </c>
      <c r="AC7" s="19" t="s">
        <v>4</v>
      </c>
      <c r="AD7" s="83" t="s">
        <v>4</v>
      </c>
      <c r="AE7" s="84" t="s">
        <v>4</v>
      </c>
      <c r="AF7" s="85" t="s">
        <v>4</v>
      </c>
      <c r="AG7" s="83" t="s">
        <v>4</v>
      </c>
      <c r="AH7" s="84" t="s">
        <v>4</v>
      </c>
      <c r="AI7" s="84" t="s">
        <v>4</v>
      </c>
      <c r="AJ7" s="85" t="s">
        <v>4</v>
      </c>
    </row>
    <row r="8" spans="1:36">
      <c r="A8" s="96" t="s">
        <v>7</v>
      </c>
      <c r="B8" s="97">
        <v>0.01</v>
      </c>
      <c r="C8" s="98">
        <v>0.01</v>
      </c>
      <c r="D8" s="99">
        <v>0.01</v>
      </c>
      <c r="E8" s="20">
        <v>0.1</v>
      </c>
      <c r="F8" s="3">
        <v>0.1</v>
      </c>
      <c r="G8" s="103">
        <v>0.1</v>
      </c>
      <c r="H8" s="97">
        <v>0.01</v>
      </c>
      <c r="I8" s="98">
        <v>0.01</v>
      </c>
      <c r="J8" s="99">
        <v>0.01</v>
      </c>
      <c r="K8" s="97">
        <v>0.1</v>
      </c>
      <c r="L8" s="98">
        <v>0.1</v>
      </c>
      <c r="M8" s="99">
        <v>0.1</v>
      </c>
      <c r="N8" s="97">
        <v>0.01</v>
      </c>
      <c r="O8" s="98">
        <v>0.01</v>
      </c>
      <c r="P8" s="99">
        <v>0.01</v>
      </c>
      <c r="Q8" s="97">
        <v>0.01</v>
      </c>
      <c r="R8" s="97">
        <v>0.01</v>
      </c>
      <c r="S8" s="98">
        <v>0.01</v>
      </c>
      <c r="T8" s="99">
        <v>0.01</v>
      </c>
      <c r="U8" s="97">
        <v>0.01</v>
      </c>
      <c r="V8" s="98">
        <v>0.01</v>
      </c>
      <c r="W8" s="99">
        <v>0.01</v>
      </c>
      <c r="X8" s="97">
        <v>0.01</v>
      </c>
      <c r="Y8" s="98">
        <v>0.01</v>
      </c>
      <c r="Z8" s="99">
        <v>0.01</v>
      </c>
      <c r="AA8" s="97">
        <v>0.01</v>
      </c>
      <c r="AB8" s="98">
        <v>0.01</v>
      </c>
      <c r="AC8" s="99">
        <v>0.01</v>
      </c>
      <c r="AD8" s="20">
        <v>0.1</v>
      </c>
      <c r="AE8" s="3">
        <v>0.1</v>
      </c>
      <c r="AF8" s="21">
        <v>0.1</v>
      </c>
      <c r="AG8" s="20">
        <v>0.01</v>
      </c>
      <c r="AH8" s="3">
        <v>0.01</v>
      </c>
      <c r="AI8" s="3">
        <v>0.01</v>
      </c>
      <c r="AJ8" s="21">
        <v>0.01</v>
      </c>
    </row>
    <row r="9" spans="1:36">
      <c r="A9" s="35" t="s">
        <v>8</v>
      </c>
      <c r="B9" s="16" t="s">
        <v>9</v>
      </c>
      <c r="C9" s="1" t="s">
        <v>9</v>
      </c>
      <c r="D9" s="17" t="s">
        <v>9</v>
      </c>
      <c r="E9" s="16" t="s">
        <v>9</v>
      </c>
      <c r="F9" s="1" t="s">
        <v>9</v>
      </c>
      <c r="G9" s="104" t="s">
        <v>9</v>
      </c>
      <c r="H9" s="16" t="s">
        <v>9</v>
      </c>
      <c r="I9" s="1" t="s">
        <v>9</v>
      </c>
      <c r="J9" s="17" t="s">
        <v>9</v>
      </c>
      <c r="K9" s="16" t="s">
        <v>9</v>
      </c>
      <c r="L9" s="1" t="s">
        <v>9</v>
      </c>
      <c r="M9" s="17" t="s">
        <v>9</v>
      </c>
      <c r="N9" s="16" t="s">
        <v>9</v>
      </c>
      <c r="O9" s="1" t="s">
        <v>9</v>
      </c>
      <c r="P9" s="17" t="s">
        <v>9</v>
      </c>
      <c r="Q9" s="16" t="s">
        <v>9</v>
      </c>
      <c r="R9" s="1" t="s">
        <v>9</v>
      </c>
      <c r="S9" s="17" t="s">
        <v>9</v>
      </c>
      <c r="T9" s="17" t="s">
        <v>9</v>
      </c>
      <c r="U9" s="16" t="s">
        <v>9</v>
      </c>
      <c r="V9" s="1" t="s">
        <v>9</v>
      </c>
      <c r="W9" s="17" t="s">
        <v>9</v>
      </c>
      <c r="X9" s="16" t="s">
        <v>9</v>
      </c>
      <c r="Y9" s="1" t="s">
        <v>9</v>
      </c>
      <c r="Z9" s="17" t="s">
        <v>9</v>
      </c>
      <c r="AA9" s="16" t="s">
        <v>9</v>
      </c>
      <c r="AB9" s="1" t="s">
        <v>9</v>
      </c>
      <c r="AC9" s="17" t="s">
        <v>9</v>
      </c>
      <c r="AD9" s="16" t="s">
        <v>9</v>
      </c>
      <c r="AE9" s="1" t="s">
        <v>9</v>
      </c>
      <c r="AF9" s="17" t="s">
        <v>9</v>
      </c>
      <c r="AG9" s="16" t="s">
        <v>9</v>
      </c>
      <c r="AH9" s="1" t="s">
        <v>9</v>
      </c>
      <c r="AI9" s="1" t="s">
        <v>9</v>
      </c>
      <c r="AJ9" s="17" t="s">
        <v>9</v>
      </c>
    </row>
    <row r="10" spans="1:36">
      <c r="A10" s="35" t="s">
        <v>10</v>
      </c>
      <c r="B10" s="16">
        <v>3</v>
      </c>
      <c r="C10" s="1">
        <v>3</v>
      </c>
      <c r="D10" s="17">
        <v>3</v>
      </c>
      <c r="E10" s="16">
        <v>3</v>
      </c>
      <c r="F10" s="1">
        <v>3</v>
      </c>
      <c r="G10" s="104">
        <v>3</v>
      </c>
      <c r="H10" s="16">
        <v>3</v>
      </c>
      <c r="I10" s="1">
        <v>3</v>
      </c>
      <c r="J10" s="17">
        <v>3</v>
      </c>
      <c r="K10" s="16">
        <v>3</v>
      </c>
      <c r="L10" s="1">
        <v>3</v>
      </c>
      <c r="M10" s="17">
        <v>3</v>
      </c>
      <c r="N10" s="16">
        <v>3</v>
      </c>
      <c r="O10" s="1">
        <v>3</v>
      </c>
      <c r="P10" s="17">
        <v>3</v>
      </c>
      <c r="Q10" s="16">
        <v>3</v>
      </c>
      <c r="R10" s="1">
        <v>3</v>
      </c>
      <c r="S10" s="17">
        <v>3</v>
      </c>
      <c r="T10" s="17">
        <v>3</v>
      </c>
      <c r="U10" s="16">
        <v>3</v>
      </c>
      <c r="V10" s="1">
        <v>3</v>
      </c>
      <c r="W10" s="17">
        <v>3</v>
      </c>
      <c r="X10" s="16">
        <v>3</v>
      </c>
      <c r="Y10" s="1">
        <v>3</v>
      </c>
      <c r="Z10" s="17">
        <v>3</v>
      </c>
      <c r="AA10" s="16">
        <v>3</v>
      </c>
      <c r="AB10" s="1">
        <v>3</v>
      </c>
      <c r="AC10" s="17">
        <v>3</v>
      </c>
      <c r="AD10" s="16">
        <v>3</v>
      </c>
      <c r="AE10" s="1">
        <v>3</v>
      </c>
      <c r="AF10" s="17">
        <v>3</v>
      </c>
      <c r="AG10" s="16">
        <v>3</v>
      </c>
      <c r="AH10" s="1">
        <v>3</v>
      </c>
      <c r="AI10" s="1">
        <v>3</v>
      </c>
      <c r="AJ10" s="17">
        <v>3</v>
      </c>
    </row>
    <row r="11" spans="1:36">
      <c r="A11" s="34" t="s">
        <v>11</v>
      </c>
      <c r="B11" s="22"/>
      <c r="C11" s="4"/>
      <c r="D11" s="23"/>
      <c r="E11" s="22"/>
      <c r="F11" s="4"/>
      <c r="G11" s="106"/>
      <c r="H11" s="22"/>
      <c r="I11" s="4"/>
      <c r="J11" s="23"/>
      <c r="K11" s="22"/>
      <c r="L11" s="4"/>
      <c r="M11" s="23"/>
      <c r="N11" s="22"/>
      <c r="O11" s="4"/>
      <c r="P11" s="23"/>
      <c r="Q11" s="22"/>
      <c r="R11" s="4"/>
      <c r="S11" s="23"/>
      <c r="T11" s="23"/>
      <c r="U11" s="22"/>
      <c r="V11" s="4"/>
      <c r="W11" s="23"/>
      <c r="X11" s="22"/>
      <c r="Y11" s="4"/>
      <c r="Z11" s="23"/>
      <c r="AA11" s="22"/>
      <c r="AB11" s="4"/>
      <c r="AC11" s="23"/>
      <c r="AD11" s="22"/>
      <c r="AE11" s="4"/>
      <c r="AF11" s="23"/>
      <c r="AG11" s="22"/>
      <c r="AH11" s="4"/>
      <c r="AI11" s="4"/>
      <c r="AJ11" s="23"/>
    </row>
    <row r="12" spans="1:36" ht="15" customHeight="1">
      <c r="A12" s="35" t="s">
        <v>12</v>
      </c>
      <c r="B12" s="16">
        <v>192</v>
      </c>
      <c r="C12" s="1">
        <v>192</v>
      </c>
      <c r="D12" s="17">
        <v>192</v>
      </c>
      <c r="E12" s="16">
        <v>192</v>
      </c>
      <c r="F12" s="1">
        <v>192</v>
      </c>
      <c r="G12" s="104">
        <v>192</v>
      </c>
      <c r="H12" s="16">
        <v>192</v>
      </c>
      <c r="I12" s="1">
        <v>192</v>
      </c>
      <c r="J12" s="17">
        <v>192</v>
      </c>
      <c r="K12" s="16">
        <v>192</v>
      </c>
      <c r="L12" s="1">
        <v>192</v>
      </c>
      <c r="M12" s="17">
        <v>192</v>
      </c>
      <c r="N12" s="16">
        <v>192</v>
      </c>
      <c r="O12" s="1">
        <v>192</v>
      </c>
      <c r="P12" s="17">
        <v>192</v>
      </c>
      <c r="Q12" s="16">
        <v>192</v>
      </c>
      <c r="R12" s="1">
        <v>192</v>
      </c>
      <c r="S12" s="17">
        <v>192</v>
      </c>
      <c r="T12" s="17">
        <v>192</v>
      </c>
      <c r="U12" s="16">
        <v>192</v>
      </c>
      <c r="V12" s="1">
        <v>192</v>
      </c>
      <c r="W12" s="17">
        <v>192</v>
      </c>
      <c r="X12" s="16">
        <v>192</v>
      </c>
      <c r="Y12" s="1">
        <v>192</v>
      </c>
      <c r="Z12" s="17">
        <v>192</v>
      </c>
      <c r="AA12" s="16">
        <v>192</v>
      </c>
      <c r="AB12" s="1">
        <v>192</v>
      </c>
      <c r="AC12" s="17">
        <v>192</v>
      </c>
      <c r="AD12" s="16">
        <v>192</v>
      </c>
      <c r="AE12" s="1">
        <v>192</v>
      </c>
      <c r="AF12" s="17">
        <v>192</v>
      </c>
      <c r="AG12" s="16">
        <v>192</v>
      </c>
      <c r="AH12" s="1">
        <v>192</v>
      </c>
      <c r="AI12" s="1">
        <v>192</v>
      </c>
      <c r="AJ12" s="17">
        <v>192</v>
      </c>
    </row>
    <row r="13" spans="1:36">
      <c r="A13" s="35" t="s">
        <v>13</v>
      </c>
      <c r="B13" s="16">
        <v>64</v>
      </c>
      <c r="C13" s="1">
        <v>64</v>
      </c>
      <c r="D13" s="17">
        <v>64</v>
      </c>
      <c r="E13" s="16">
        <v>64</v>
      </c>
      <c r="F13" s="1">
        <v>64</v>
      </c>
      <c r="G13" s="104">
        <v>64</v>
      </c>
      <c r="H13" s="16">
        <v>64</v>
      </c>
      <c r="I13" s="1">
        <v>64</v>
      </c>
      <c r="J13" s="17">
        <v>64</v>
      </c>
      <c r="K13" s="16">
        <v>64</v>
      </c>
      <c r="L13" s="1">
        <v>64</v>
      </c>
      <c r="M13" s="17">
        <v>64</v>
      </c>
      <c r="N13" s="16">
        <v>64</v>
      </c>
      <c r="O13" s="1">
        <v>64</v>
      </c>
      <c r="P13" s="17">
        <v>64</v>
      </c>
      <c r="Q13" s="16">
        <v>64</v>
      </c>
      <c r="R13" s="1">
        <v>64</v>
      </c>
      <c r="S13" s="17">
        <v>64</v>
      </c>
      <c r="T13" s="17">
        <v>64</v>
      </c>
      <c r="U13" s="16">
        <v>64</v>
      </c>
      <c r="V13" s="1">
        <v>64</v>
      </c>
      <c r="W13" s="17">
        <v>64</v>
      </c>
      <c r="X13" s="16">
        <v>64</v>
      </c>
      <c r="Y13" s="1">
        <v>64</v>
      </c>
      <c r="Z13" s="17">
        <v>64</v>
      </c>
      <c r="AA13" s="16">
        <v>64</v>
      </c>
      <c r="AB13" s="1">
        <v>64</v>
      </c>
      <c r="AC13" s="17">
        <v>64</v>
      </c>
      <c r="AD13" s="16">
        <v>64</v>
      </c>
      <c r="AE13" s="1">
        <v>64</v>
      </c>
      <c r="AF13" s="17">
        <v>64</v>
      </c>
      <c r="AG13" s="16">
        <v>64</v>
      </c>
      <c r="AH13" s="1">
        <v>64</v>
      </c>
      <c r="AI13" s="1">
        <v>64</v>
      </c>
      <c r="AJ13" s="17">
        <v>64</v>
      </c>
    </row>
    <row r="14" spans="1:36">
      <c r="A14" s="37" t="s">
        <v>14</v>
      </c>
      <c r="B14" s="58">
        <v>4</v>
      </c>
      <c r="C14" s="7">
        <v>4</v>
      </c>
      <c r="D14" s="64">
        <v>4</v>
      </c>
      <c r="E14" s="58">
        <v>4</v>
      </c>
      <c r="F14" s="7">
        <v>4</v>
      </c>
      <c r="G14" s="59">
        <v>4</v>
      </c>
      <c r="H14" s="58">
        <v>4</v>
      </c>
      <c r="I14" s="7">
        <v>4</v>
      </c>
      <c r="J14" s="64">
        <v>4</v>
      </c>
      <c r="K14" s="58">
        <v>4</v>
      </c>
      <c r="L14" s="7">
        <v>4</v>
      </c>
      <c r="M14" s="64">
        <v>4</v>
      </c>
      <c r="N14" s="58">
        <v>4</v>
      </c>
      <c r="O14" s="7">
        <v>4</v>
      </c>
      <c r="P14" s="64">
        <v>4</v>
      </c>
      <c r="Q14" s="58">
        <v>4</v>
      </c>
      <c r="R14" s="7">
        <v>4</v>
      </c>
      <c r="S14" s="64">
        <v>4</v>
      </c>
      <c r="T14" s="64">
        <v>4</v>
      </c>
      <c r="U14" s="58">
        <v>4</v>
      </c>
      <c r="V14" s="7">
        <v>4</v>
      </c>
      <c r="W14" s="64">
        <v>4</v>
      </c>
      <c r="X14" s="58">
        <v>4</v>
      </c>
      <c r="Y14" s="7">
        <v>4</v>
      </c>
      <c r="Z14" s="64">
        <v>4</v>
      </c>
      <c r="AA14" s="58">
        <v>4</v>
      </c>
      <c r="AB14" s="7">
        <v>4</v>
      </c>
      <c r="AC14" s="64">
        <v>4</v>
      </c>
      <c r="AD14" s="58">
        <v>4</v>
      </c>
      <c r="AE14" s="7">
        <v>4</v>
      </c>
      <c r="AF14" s="64">
        <v>4</v>
      </c>
      <c r="AG14" s="25">
        <v>4</v>
      </c>
      <c r="AH14" s="7">
        <v>4</v>
      </c>
      <c r="AI14" s="7">
        <v>4</v>
      </c>
      <c r="AJ14" s="26">
        <v>4</v>
      </c>
    </row>
    <row r="15" spans="1:36">
      <c r="A15" s="35" t="s">
        <v>15</v>
      </c>
      <c r="B15" s="16">
        <v>33</v>
      </c>
      <c r="C15" s="1">
        <v>33</v>
      </c>
      <c r="D15" s="17">
        <v>33</v>
      </c>
      <c r="E15" s="16">
        <v>33</v>
      </c>
      <c r="F15" s="1">
        <v>33</v>
      </c>
      <c r="G15" s="104">
        <v>33</v>
      </c>
      <c r="H15" s="16">
        <v>33</v>
      </c>
      <c r="I15" s="1">
        <v>33</v>
      </c>
      <c r="J15" s="17">
        <v>33</v>
      </c>
      <c r="K15" s="16">
        <v>33</v>
      </c>
      <c r="L15" s="1">
        <v>33</v>
      </c>
      <c r="M15" s="17">
        <v>33</v>
      </c>
      <c r="N15" s="16">
        <v>33</v>
      </c>
      <c r="O15" s="1">
        <v>33</v>
      </c>
      <c r="P15" s="17">
        <v>33</v>
      </c>
      <c r="Q15" s="16">
        <v>33</v>
      </c>
      <c r="R15" s="1">
        <v>33</v>
      </c>
      <c r="S15" s="17">
        <v>33</v>
      </c>
      <c r="T15" s="17">
        <v>33</v>
      </c>
      <c r="U15" s="16">
        <v>33</v>
      </c>
      <c r="V15" s="1">
        <v>33</v>
      </c>
      <c r="W15" s="17">
        <v>33</v>
      </c>
      <c r="X15" s="16">
        <v>33</v>
      </c>
      <c r="Y15" s="1">
        <v>33</v>
      </c>
      <c r="Z15" s="17">
        <v>33</v>
      </c>
      <c r="AA15" s="16">
        <v>33</v>
      </c>
      <c r="AB15" s="1">
        <v>33</v>
      </c>
      <c r="AC15" s="17">
        <v>33</v>
      </c>
      <c r="AD15" s="16">
        <v>33</v>
      </c>
      <c r="AE15" s="1">
        <v>33</v>
      </c>
      <c r="AF15" s="17">
        <v>33</v>
      </c>
      <c r="AG15" s="16">
        <v>33</v>
      </c>
      <c r="AH15" s="1">
        <v>33</v>
      </c>
      <c r="AI15" s="1">
        <v>33</v>
      </c>
      <c r="AJ15" s="17">
        <v>33</v>
      </c>
    </row>
    <row r="16" spans="1:36">
      <c r="A16" s="35" t="s">
        <v>16</v>
      </c>
      <c r="B16" s="16">
        <f t="shared" ref="B16:AJ16" si="0">B15+10*LOG10(B4)</f>
        <v>53</v>
      </c>
      <c r="C16" s="1">
        <f t="shared" si="0"/>
        <v>53</v>
      </c>
      <c r="D16" s="17">
        <f t="shared" si="0"/>
        <v>53</v>
      </c>
      <c r="E16" s="16">
        <f t="shared" si="0"/>
        <v>53</v>
      </c>
      <c r="F16" s="1">
        <f t="shared" si="0"/>
        <v>53</v>
      </c>
      <c r="G16" s="104">
        <f t="shared" si="0"/>
        <v>53</v>
      </c>
      <c r="H16" s="16">
        <f t="shared" si="0"/>
        <v>53</v>
      </c>
      <c r="I16" s="1">
        <f t="shared" si="0"/>
        <v>53</v>
      </c>
      <c r="J16" s="17">
        <f t="shared" si="0"/>
        <v>53</v>
      </c>
      <c r="K16" s="16">
        <f t="shared" si="0"/>
        <v>53</v>
      </c>
      <c r="L16" s="1">
        <f t="shared" si="0"/>
        <v>53</v>
      </c>
      <c r="M16" s="17">
        <f t="shared" si="0"/>
        <v>53</v>
      </c>
      <c r="N16" s="16">
        <f t="shared" si="0"/>
        <v>53</v>
      </c>
      <c r="O16" s="1">
        <f t="shared" si="0"/>
        <v>53</v>
      </c>
      <c r="P16" s="17">
        <f t="shared" si="0"/>
        <v>53</v>
      </c>
      <c r="Q16" s="16">
        <f t="shared" si="0"/>
        <v>53</v>
      </c>
      <c r="R16" s="1">
        <f t="shared" si="0"/>
        <v>53</v>
      </c>
      <c r="S16" s="17">
        <f t="shared" si="0"/>
        <v>53</v>
      </c>
      <c r="T16" s="17">
        <f t="shared" si="0"/>
        <v>53</v>
      </c>
      <c r="U16" s="16">
        <f t="shared" si="0"/>
        <v>53</v>
      </c>
      <c r="V16" s="1">
        <f t="shared" si="0"/>
        <v>53</v>
      </c>
      <c r="W16" s="17">
        <f t="shared" si="0"/>
        <v>53</v>
      </c>
      <c r="X16" s="16">
        <f t="shared" si="0"/>
        <v>53</v>
      </c>
      <c r="Y16" s="1">
        <f t="shared" si="0"/>
        <v>53</v>
      </c>
      <c r="Z16" s="17">
        <f t="shared" si="0"/>
        <v>53</v>
      </c>
      <c r="AA16" s="16">
        <f t="shared" si="0"/>
        <v>53</v>
      </c>
      <c r="AB16" s="1">
        <f t="shared" si="0"/>
        <v>53</v>
      </c>
      <c r="AC16" s="17">
        <f t="shared" si="0"/>
        <v>53</v>
      </c>
      <c r="AD16" s="16">
        <f t="shared" si="0"/>
        <v>53</v>
      </c>
      <c r="AE16" s="1">
        <f t="shared" si="0"/>
        <v>53</v>
      </c>
      <c r="AF16" s="17">
        <f t="shared" si="0"/>
        <v>53</v>
      </c>
      <c r="AG16" s="16">
        <f t="shared" si="0"/>
        <v>53</v>
      </c>
      <c r="AH16" s="1">
        <f t="shared" si="0"/>
        <v>53</v>
      </c>
      <c r="AI16" s="1">
        <f t="shared" si="0"/>
        <v>53</v>
      </c>
      <c r="AJ16" s="17">
        <f t="shared" si="0"/>
        <v>53</v>
      </c>
    </row>
    <row r="17" spans="1:36" ht="28">
      <c r="A17" s="35" t="s">
        <v>17</v>
      </c>
      <c r="B17" s="16">
        <f t="shared" ref="B17:AJ17" si="1">B15+10*LOG10(B42/1000000)</f>
        <v>41.57332496431269</v>
      </c>
      <c r="C17" s="1">
        <f t="shared" si="1"/>
        <v>41.57332496431269</v>
      </c>
      <c r="D17" s="17">
        <f t="shared" si="1"/>
        <v>39.354837468149121</v>
      </c>
      <c r="E17" s="16">
        <f t="shared" si="1"/>
        <v>41.57332496431269</v>
      </c>
      <c r="F17" s="1">
        <f t="shared" si="1"/>
        <v>41.57332496431269</v>
      </c>
      <c r="G17" s="104">
        <f t="shared" si="1"/>
        <v>39.354837468149121</v>
      </c>
      <c r="H17" s="16">
        <f t="shared" si="1"/>
        <v>41.57332496431269</v>
      </c>
      <c r="I17" s="1">
        <f t="shared" si="1"/>
        <v>41.57332496431269</v>
      </c>
      <c r="J17" s="17">
        <f t="shared" si="1"/>
        <v>39.354837468149121</v>
      </c>
      <c r="K17" s="16">
        <f t="shared" si="1"/>
        <v>41.57332496431269</v>
      </c>
      <c r="L17" s="1">
        <f t="shared" si="1"/>
        <v>41.57332496431269</v>
      </c>
      <c r="M17" s="17">
        <f t="shared" si="1"/>
        <v>41.57332496431269</v>
      </c>
      <c r="N17" s="16">
        <f t="shared" si="1"/>
        <v>41.57332496431269</v>
      </c>
      <c r="O17" s="1">
        <f t="shared" si="1"/>
        <v>41.57332496431269</v>
      </c>
      <c r="P17" s="17">
        <f t="shared" si="1"/>
        <v>41.57332496431269</v>
      </c>
      <c r="Q17" s="16">
        <f t="shared" si="1"/>
        <v>41.57332496431269</v>
      </c>
      <c r="R17" s="1">
        <f t="shared" si="1"/>
        <v>41.57332496431269</v>
      </c>
      <c r="S17" s="17">
        <f t="shared" si="1"/>
        <v>38.976951859255124</v>
      </c>
      <c r="T17" s="17">
        <f t="shared" si="1"/>
        <v>38.976951859255124</v>
      </c>
      <c r="U17" s="16">
        <f t="shared" si="1"/>
        <v>41.57332496431269</v>
      </c>
      <c r="V17" s="1">
        <f t="shared" si="1"/>
        <v>41.57332496431269</v>
      </c>
      <c r="W17" s="17">
        <f t="shared" si="1"/>
        <v>39.354837468149121</v>
      </c>
      <c r="X17" s="16">
        <f t="shared" si="1"/>
        <v>41.57332496431269</v>
      </c>
      <c r="Y17" s="1">
        <f t="shared" si="1"/>
        <v>41.57332496431269</v>
      </c>
      <c r="Z17" s="17">
        <f t="shared" si="1"/>
        <v>39.354837468149121</v>
      </c>
      <c r="AA17" s="16">
        <f t="shared" si="1"/>
        <v>41.57332496431269</v>
      </c>
      <c r="AB17" s="1">
        <f t="shared" si="1"/>
        <v>41.57332496431269</v>
      </c>
      <c r="AC17" s="17">
        <f t="shared" si="1"/>
        <v>39.354837468149121</v>
      </c>
      <c r="AD17" s="16">
        <f t="shared" si="1"/>
        <v>41.57332496431269</v>
      </c>
      <c r="AE17" s="1">
        <f t="shared" si="1"/>
        <v>41.57332496431269</v>
      </c>
      <c r="AF17" s="17">
        <f t="shared" si="1"/>
        <v>39.354837468149121</v>
      </c>
      <c r="AG17" s="16">
        <f t="shared" si="1"/>
        <v>41.57332496431269</v>
      </c>
      <c r="AH17" s="1">
        <f t="shared" si="1"/>
        <v>41.57332496431269</v>
      </c>
      <c r="AI17" s="1">
        <f t="shared" si="1"/>
        <v>39.354837468149121</v>
      </c>
      <c r="AJ17" s="17">
        <f t="shared" si="1"/>
        <v>39.354837468149121</v>
      </c>
    </row>
    <row r="18" spans="1:36" ht="42">
      <c r="A18" s="36" t="s">
        <v>18</v>
      </c>
      <c r="B18" s="16">
        <f t="shared" ref="B18:AJ18" si="2">B19+10*LOG10(B12/B13)-B20</f>
        <v>12.771212547196624</v>
      </c>
      <c r="C18" s="1">
        <f t="shared" si="2"/>
        <v>12.771212547196624</v>
      </c>
      <c r="D18" s="17">
        <f t="shared" si="2"/>
        <v>12.771212547196624</v>
      </c>
      <c r="E18" s="16">
        <f t="shared" si="2"/>
        <v>12.771212547196624</v>
      </c>
      <c r="F18" s="1">
        <f t="shared" si="2"/>
        <v>12.771212547196624</v>
      </c>
      <c r="G18" s="104">
        <f t="shared" si="2"/>
        <v>12.771212547196624</v>
      </c>
      <c r="H18" s="16">
        <f t="shared" si="2"/>
        <v>8.7712125471966242</v>
      </c>
      <c r="I18" s="1">
        <f t="shared" si="2"/>
        <v>8.7712125471966242</v>
      </c>
      <c r="J18" s="17">
        <f t="shared" si="2"/>
        <v>8.7712125471966242</v>
      </c>
      <c r="K18" s="16">
        <f t="shared" si="2"/>
        <v>10.121212547196624</v>
      </c>
      <c r="L18" s="1">
        <f t="shared" si="2"/>
        <v>10.121212547196624</v>
      </c>
      <c r="M18" s="17">
        <f t="shared" si="2"/>
        <v>10.121212547196624</v>
      </c>
      <c r="N18" s="16">
        <f t="shared" si="2"/>
        <v>10.121212547196624</v>
      </c>
      <c r="O18" s="1">
        <f t="shared" si="2"/>
        <v>10.121212547196624</v>
      </c>
      <c r="P18" s="17">
        <f t="shared" si="2"/>
        <v>10.121212547196624</v>
      </c>
      <c r="Q18" s="16">
        <f t="shared" si="2"/>
        <v>12.771212547196624</v>
      </c>
      <c r="R18" s="1">
        <f t="shared" si="2"/>
        <v>12.771212547196624</v>
      </c>
      <c r="S18" s="17">
        <f t="shared" si="2"/>
        <v>12.771212547196624</v>
      </c>
      <c r="T18" s="17">
        <f t="shared" si="2"/>
        <v>12.771212547196624</v>
      </c>
      <c r="U18" s="16">
        <f t="shared" si="2"/>
        <v>12.771212547196624</v>
      </c>
      <c r="V18" s="1">
        <f t="shared" si="2"/>
        <v>12.771212547196624</v>
      </c>
      <c r="W18" s="17">
        <f t="shared" si="2"/>
        <v>12.771212547196624</v>
      </c>
      <c r="X18" s="16">
        <f t="shared" si="2"/>
        <v>12.771212547196624</v>
      </c>
      <c r="Y18" s="1">
        <f t="shared" si="2"/>
        <v>12.771212547196624</v>
      </c>
      <c r="Z18" s="17">
        <f t="shared" si="2"/>
        <v>12.771212547196624</v>
      </c>
      <c r="AA18" s="16">
        <f t="shared" si="2"/>
        <v>12.771212547196624</v>
      </c>
      <c r="AB18" s="1">
        <f t="shared" si="2"/>
        <v>12.771212547196624</v>
      </c>
      <c r="AC18" s="17">
        <f t="shared" si="2"/>
        <v>12.771212547196624</v>
      </c>
      <c r="AD18" s="16">
        <f t="shared" si="2"/>
        <v>8.4812125471966233</v>
      </c>
      <c r="AE18" s="1">
        <f t="shared" si="2"/>
        <v>8.4812125471966233</v>
      </c>
      <c r="AF18" s="17">
        <f t="shared" si="2"/>
        <v>8.4812125471966233</v>
      </c>
      <c r="AG18" s="16">
        <f t="shared" si="2"/>
        <v>12.771212547196624</v>
      </c>
      <c r="AH18" s="1">
        <f t="shared" si="2"/>
        <v>12.771212547196624</v>
      </c>
      <c r="AI18" s="1">
        <f t="shared" si="2"/>
        <v>12.771212547196624</v>
      </c>
      <c r="AJ18" s="17">
        <f t="shared" si="2"/>
        <v>12.771212547196624</v>
      </c>
    </row>
    <row r="19" spans="1:36">
      <c r="A19" s="35" t="s">
        <v>19</v>
      </c>
      <c r="B19" s="16">
        <v>8</v>
      </c>
      <c r="C19" s="1">
        <v>8</v>
      </c>
      <c r="D19" s="17">
        <v>8</v>
      </c>
      <c r="E19" s="16">
        <v>8</v>
      </c>
      <c r="F19" s="1">
        <v>8</v>
      </c>
      <c r="G19" s="104">
        <v>8</v>
      </c>
      <c r="H19" s="16">
        <v>8</v>
      </c>
      <c r="I19" s="1">
        <v>8</v>
      </c>
      <c r="J19" s="17">
        <v>8</v>
      </c>
      <c r="K19" s="16">
        <v>8</v>
      </c>
      <c r="L19" s="1">
        <v>8</v>
      </c>
      <c r="M19" s="17">
        <v>8</v>
      </c>
      <c r="N19" s="16">
        <v>8</v>
      </c>
      <c r="O19" s="1">
        <v>8</v>
      </c>
      <c r="P19" s="17">
        <v>8</v>
      </c>
      <c r="Q19" s="16">
        <v>8</v>
      </c>
      <c r="R19" s="1">
        <v>8</v>
      </c>
      <c r="S19" s="17">
        <v>8</v>
      </c>
      <c r="T19" s="17">
        <v>8</v>
      </c>
      <c r="U19" s="16">
        <v>8</v>
      </c>
      <c r="V19" s="1">
        <v>8</v>
      </c>
      <c r="W19" s="17">
        <v>8</v>
      </c>
      <c r="X19" s="16">
        <v>8</v>
      </c>
      <c r="Y19" s="1">
        <v>8</v>
      </c>
      <c r="Z19" s="17">
        <v>8</v>
      </c>
      <c r="AA19" s="16">
        <v>8</v>
      </c>
      <c r="AB19" s="1">
        <v>8</v>
      </c>
      <c r="AC19" s="17">
        <v>8</v>
      </c>
      <c r="AD19" s="16">
        <v>8</v>
      </c>
      <c r="AE19" s="1">
        <v>8</v>
      </c>
      <c r="AF19" s="17">
        <v>8</v>
      </c>
      <c r="AG19" s="16">
        <v>8</v>
      </c>
      <c r="AH19" s="1">
        <v>8</v>
      </c>
      <c r="AI19" s="1">
        <v>8</v>
      </c>
      <c r="AJ19" s="17">
        <v>8</v>
      </c>
    </row>
    <row r="20" spans="1:36" ht="42">
      <c r="A20" s="37" t="s">
        <v>20</v>
      </c>
      <c r="B20" s="25">
        <v>0</v>
      </c>
      <c r="C20" s="7">
        <v>0</v>
      </c>
      <c r="D20" s="26">
        <v>0</v>
      </c>
      <c r="E20" s="25">
        <v>0</v>
      </c>
      <c r="F20" s="7">
        <v>0</v>
      </c>
      <c r="G20" s="92">
        <v>0</v>
      </c>
      <c r="H20" s="25">
        <v>4</v>
      </c>
      <c r="I20" s="7">
        <v>4</v>
      </c>
      <c r="J20" s="26">
        <v>4</v>
      </c>
      <c r="K20" s="25">
        <v>2.65</v>
      </c>
      <c r="L20" s="25">
        <v>2.65</v>
      </c>
      <c r="M20" s="25">
        <v>2.65</v>
      </c>
      <c r="N20" s="25">
        <v>2.65</v>
      </c>
      <c r="O20" s="25">
        <v>2.65</v>
      </c>
      <c r="P20" s="25">
        <v>2.65</v>
      </c>
      <c r="Q20" s="25">
        <v>0</v>
      </c>
      <c r="R20" s="7">
        <v>0</v>
      </c>
      <c r="S20" s="26">
        <v>0</v>
      </c>
      <c r="T20" s="26">
        <v>0</v>
      </c>
      <c r="U20" s="25">
        <v>0</v>
      </c>
      <c r="V20" s="7">
        <v>0</v>
      </c>
      <c r="W20" s="26">
        <v>0</v>
      </c>
      <c r="X20" s="25">
        <v>0</v>
      </c>
      <c r="Y20" s="7">
        <v>0</v>
      </c>
      <c r="Z20" s="26">
        <v>0</v>
      </c>
      <c r="AA20" s="25">
        <v>0</v>
      </c>
      <c r="AB20" s="7">
        <v>0</v>
      </c>
      <c r="AC20" s="26">
        <v>0</v>
      </c>
      <c r="AD20" s="7">
        <v>4.29</v>
      </c>
      <c r="AE20" s="7">
        <v>4.29</v>
      </c>
      <c r="AF20" s="7">
        <v>4.29</v>
      </c>
      <c r="AG20" s="25">
        <v>0</v>
      </c>
      <c r="AH20" s="7">
        <v>0</v>
      </c>
      <c r="AI20" s="7">
        <v>0</v>
      </c>
      <c r="AJ20" s="26">
        <v>0</v>
      </c>
    </row>
    <row r="21" spans="1:36" ht="61.5" customHeight="1">
      <c r="A21" s="38" t="s">
        <v>21</v>
      </c>
      <c r="B21" s="27">
        <v>6</v>
      </c>
      <c r="C21" s="5">
        <v>6</v>
      </c>
      <c r="D21" s="28">
        <v>6</v>
      </c>
      <c r="E21" s="5">
        <v>8</v>
      </c>
      <c r="F21" s="5">
        <v>8</v>
      </c>
      <c r="G21" s="107">
        <v>8</v>
      </c>
      <c r="H21" s="27">
        <v>6</v>
      </c>
      <c r="I21" s="5">
        <v>6</v>
      </c>
      <c r="J21" s="28">
        <v>6</v>
      </c>
      <c r="K21" s="27">
        <v>12</v>
      </c>
      <c r="L21" s="5">
        <v>12</v>
      </c>
      <c r="M21" s="28">
        <v>12</v>
      </c>
      <c r="N21" s="27">
        <v>12</v>
      </c>
      <c r="O21" s="5">
        <v>12</v>
      </c>
      <c r="P21" s="28">
        <v>12</v>
      </c>
      <c r="Q21" s="5">
        <v>6</v>
      </c>
      <c r="R21" s="5">
        <v>6</v>
      </c>
      <c r="S21" s="5">
        <v>6</v>
      </c>
      <c r="T21" s="5">
        <v>6</v>
      </c>
      <c r="U21" s="27">
        <v>8</v>
      </c>
      <c r="V21" s="5">
        <v>8</v>
      </c>
      <c r="W21" s="28">
        <v>8</v>
      </c>
      <c r="X21" s="27">
        <v>8</v>
      </c>
      <c r="Y21" s="5">
        <v>8</v>
      </c>
      <c r="Z21" s="28">
        <v>8</v>
      </c>
      <c r="AA21" s="58">
        <v>9</v>
      </c>
      <c r="AB21" s="7">
        <v>9</v>
      </c>
      <c r="AC21" s="64">
        <v>9</v>
      </c>
      <c r="AD21" s="5">
        <v>12</v>
      </c>
      <c r="AE21" s="5">
        <v>12</v>
      </c>
      <c r="AF21" s="5">
        <v>12</v>
      </c>
      <c r="AG21" s="27">
        <v>0</v>
      </c>
      <c r="AH21" s="5">
        <v>0</v>
      </c>
      <c r="AI21" s="5">
        <v>0</v>
      </c>
      <c r="AJ21" s="28">
        <v>0</v>
      </c>
    </row>
    <row r="22" spans="1:36">
      <c r="A22" s="35" t="s">
        <v>22</v>
      </c>
      <c r="B22" s="16">
        <v>0</v>
      </c>
      <c r="C22" s="1">
        <v>0</v>
      </c>
      <c r="D22" s="17">
        <v>0</v>
      </c>
      <c r="E22" s="16">
        <v>0</v>
      </c>
      <c r="F22" s="1">
        <v>0</v>
      </c>
      <c r="G22" s="104">
        <v>0</v>
      </c>
      <c r="H22" s="16">
        <v>0</v>
      </c>
      <c r="I22" s="1">
        <v>0</v>
      </c>
      <c r="J22" s="17">
        <v>0</v>
      </c>
      <c r="K22" s="16">
        <v>0</v>
      </c>
      <c r="L22" s="1">
        <v>0</v>
      </c>
      <c r="M22" s="17">
        <v>0</v>
      </c>
      <c r="N22" s="16">
        <v>0</v>
      </c>
      <c r="O22" s="1">
        <v>0</v>
      </c>
      <c r="P22" s="17">
        <v>0</v>
      </c>
      <c r="Q22" s="16">
        <v>0</v>
      </c>
      <c r="R22" s="1">
        <v>0</v>
      </c>
      <c r="S22" s="17">
        <v>0</v>
      </c>
      <c r="T22" s="17">
        <v>0</v>
      </c>
      <c r="U22" s="16">
        <v>0</v>
      </c>
      <c r="V22" s="1">
        <v>0</v>
      </c>
      <c r="W22" s="17">
        <v>0</v>
      </c>
      <c r="X22" s="16">
        <v>0</v>
      </c>
      <c r="Y22" s="1">
        <v>0</v>
      </c>
      <c r="Z22" s="17">
        <v>0</v>
      </c>
      <c r="AA22" s="16">
        <v>0</v>
      </c>
      <c r="AB22" s="1">
        <v>0</v>
      </c>
      <c r="AC22" s="17">
        <v>0</v>
      </c>
      <c r="AD22" s="16">
        <v>0</v>
      </c>
      <c r="AE22" s="1">
        <v>0</v>
      </c>
      <c r="AF22" s="17">
        <v>0</v>
      </c>
      <c r="AG22" s="16">
        <v>0</v>
      </c>
      <c r="AH22" s="1">
        <v>0</v>
      </c>
      <c r="AI22" s="1">
        <v>0</v>
      </c>
      <c r="AJ22" s="17">
        <v>0</v>
      </c>
    </row>
    <row r="23" spans="1:36">
      <c r="A23" s="35" t="s">
        <v>23</v>
      </c>
      <c r="B23" s="16">
        <v>0</v>
      </c>
      <c r="C23" s="1">
        <v>0</v>
      </c>
      <c r="D23" s="17">
        <v>0</v>
      </c>
      <c r="E23" s="16">
        <v>0</v>
      </c>
      <c r="F23" s="1">
        <v>0</v>
      </c>
      <c r="G23" s="104">
        <v>0</v>
      </c>
      <c r="H23" s="16">
        <v>0</v>
      </c>
      <c r="I23" s="1">
        <v>0</v>
      </c>
      <c r="J23" s="17">
        <v>0</v>
      </c>
      <c r="K23" s="16">
        <v>0</v>
      </c>
      <c r="L23" s="1">
        <v>0</v>
      </c>
      <c r="M23" s="17">
        <v>0</v>
      </c>
      <c r="N23" s="16">
        <v>0</v>
      </c>
      <c r="O23" s="1">
        <v>0</v>
      </c>
      <c r="P23" s="17">
        <v>0</v>
      </c>
      <c r="Q23" s="16">
        <v>0</v>
      </c>
      <c r="R23" s="1">
        <v>0</v>
      </c>
      <c r="S23" s="17">
        <v>0</v>
      </c>
      <c r="T23" s="17">
        <v>0</v>
      </c>
      <c r="U23" s="16">
        <v>0</v>
      </c>
      <c r="V23" s="1">
        <v>0</v>
      </c>
      <c r="W23" s="17">
        <v>0</v>
      </c>
      <c r="X23" s="16">
        <v>0</v>
      </c>
      <c r="Y23" s="1">
        <v>0</v>
      </c>
      <c r="Z23" s="17">
        <v>0</v>
      </c>
      <c r="AA23" s="16">
        <v>0</v>
      </c>
      <c r="AB23" s="1">
        <v>0</v>
      </c>
      <c r="AC23" s="17">
        <v>0</v>
      </c>
      <c r="AD23" s="16">
        <v>0</v>
      </c>
      <c r="AE23" s="1">
        <v>0</v>
      </c>
      <c r="AF23" s="17">
        <v>0</v>
      </c>
      <c r="AG23" s="16">
        <v>0</v>
      </c>
      <c r="AH23" s="1">
        <v>0</v>
      </c>
      <c r="AI23" s="1">
        <v>0</v>
      </c>
      <c r="AJ23" s="17">
        <v>0</v>
      </c>
    </row>
    <row r="24" spans="1:36" ht="28">
      <c r="A24" s="35" t="s">
        <v>24</v>
      </c>
      <c r="B24" s="16">
        <v>3</v>
      </c>
      <c r="C24" s="1">
        <v>3</v>
      </c>
      <c r="D24" s="17">
        <v>3</v>
      </c>
      <c r="E24" s="16">
        <v>3</v>
      </c>
      <c r="F24" s="1">
        <v>3</v>
      </c>
      <c r="G24" s="104">
        <v>3</v>
      </c>
      <c r="H24" s="16">
        <v>3</v>
      </c>
      <c r="I24" s="1">
        <v>3</v>
      </c>
      <c r="J24" s="17">
        <v>3</v>
      </c>
      <c r="K24" s="16">
        <v>3</v>
      </c>
      <c r="L24" s="1">
        <v>3</v>
      </c>
      <c r="M24" s="17">
        <v>3</v>
      </c>
      <c r="N24" s="16">
        <v>3</v>
      </c>
      <c r="O24" s="1">
        <v>3</v>
      </c>
      <c r="P24" s="17">
        <v>3</v>
      </c>
      <c r="Q24" s="16">
        <v>3</v>
      </c>
      <c r="R24" s="1">
        <v>3</v>
      </c>
      <c r="S24" s="17">
        <v>3</v>
      </c>
      <c r="T24" s="17">
        <v>3</v>
      </c>
      <c r="U24" s="16">
        <v>3</v>
      </c>
      <c r="V24" s="1">
        <v>3</v>
      </c>
      <c r="W24" s="17">
        <v>3</v>
      </c>
      <c r="X24" s="16">
        <v>3</v>
      </c>
      <c r="Y24" s="1">
        <v>3</v>
      </c>
      <c r="Z24" s="17">
        <v>3</v>
      </c>
      <c r="AA24" s="16">
        <v>3</v>
      </c>
      <c r="AB24" s="1">
        <v>3</v>
      </c>
      <c r="AC24" s="17">
        <v>3</v>
      </c>
      <c r="AD24" s="16">
        <v>3</v>
      </c>
      <c r="AE24" s="1">
        <v>3</v>
      </c>
      <c r="AF24" s="17">
        <v>3</v>
      </c>
      <c r="AG24" s="16">
        <v>3</v>
      </c>
      <c r="AH24" s="1">
        <v>3</v>
      </c>
      <c r="AI24" s="1">
        <v>3</v>
      </c>
      <c r="AJ24" s="17">
        <v>3</v>
      </c>
    </row>
    <row r="25" spans="1:36">
      <c r="A25" s="35" t="s">
        <v>25</v>
      </c>
      <c r="B25" s="83" t="s">
        <v>4</v>
      </c>
      <c r="C25" s="84" t="s">
        <v>4</v>
      </c>
      <c r="D25" s="85" t="s">
        <v>4</v>
      </c>
      <c r="E25" s="18" t="s">
        <v>4</v>
      </c>
      <c r="F25" s="10" t="s">
        <v>4</v>
      </c>
      <c r="G25" s="105" t="s">
        <v>4</v>
      </c>
      <c r="H25" s="83" t="s">
        <v>4</v>
      </c>
      <c r="I25" s="84" t="s">
        <v>4</v>
      </c>
      <c r="J25" s="85" t="s">
        <v>4</v>
      </c>
      <c r="K25" s="83" t="s">
        <v>4</v>
      </c>
      <c r="L25" s="84" t="s">
        <v>4</v>
      </c>
      <c r="M25" s="85" t="s">
        <v>4</v>
      </c>
      <c r="N25" s="83" t="s">
        <v>4</v>
      </c>
      <c r="O25" s="84" t="s">
        <v>4</v>
      </c>
      <c r="P25" s="85" t="s">
        <v>4</v>
      </c>
      <c r="Q25" s="18" t="s">
        <v>4</v>
      </c>
      <c r="R25" s="10" t="s">
        <v>4</v>
      </c>
      <c r="S25" s="19" t="s">
        <v>4</v>
      </c>
      <c r="T25" s="19" t="s">
        <v>4</v>
      </c>
      <c r="U25" s="18" t="s">
        <v>4</v>
      </c>
      <c r="V25" s="10" t="s">
        <v>4</v>
      </c>
      <c r="W25" s="19" t="s">
        <v>4</v>
      </c>
      <c r="X25" s="18" t="s">
        <v>4</v>
      </c>
      <c r="Y25" s="10" t="s">
        <v>4</v>
      </c>
      <c r="Z25" s="19" t="s">
        <v>4</v>
      </c>
      <c r="AA25" s="18" t="s">
        <v>4</v>
      </c>
      <c r="AB25" s="10" t="s">
        <v>4</v>
      </c>
      <c r="AC25" s="19" t="s">
        <v>4</v>
      </c>
      <c r="AD25" s="83" t="s">
        <v>4</v>
      </c>
      <c r="AE25" s="84" t="s">
        <v>4</v>
      </c>
      <c r="AF25" s="85" t="s">
        <v>4</v>
      </c>
      <c r="AG25" s="83" t="s">
        <v>4</v>
      </c>
      <c r="AH25" s="84" t="s">
        <v>4</v>
      </c>
      <c r="AI25" s="84" t="s">
        <v>4</v>
      </c>
      <c r="AJ25" s="85" t="s">
        <v>4</v>
      </c>
    </row>
    <row r="26" spans="1:36">
      <c r="A26" s="35" t="s">
        <v>26</v>
      </c>
      <c r="B26" s="16">
        <f t="shared" ref="B26:AJ26" si="3">B17+B18+B21-B23-B24</f>
        <v>57.344537511509316</v>
      </c>
      <c r="C26" s="1">
        <f t="shared" si="3"/>
        <v>57.344537511509316</v>
      </c>
      <c r="D26" s="17">
        <f t="shared" si="3"/>
        <v>55.126050015345747</v>
      </c>
      <c r="E26" s="16">
        <f t="shared" si="3"/>
        <v>59.344537511509316</v>
      </c>
      <c r="F26" s="1">
        <f t="shared" si="3"/>
        <v>59.344537511509316</v>
      </c>
      <c r="G26" s="104">
        <f t="shared" si="3"/>
        <v>57.126050015345747</v>
      </c>
      <c r="H26" s="16">
        <f t="shared" si="3"/>
        <v>53.344537511509316</v>
      </c>
      <c r="I26" s="1">
        <f t="shared" si="3"/>
        <v>53.344537511509316</v>
      </c>
      <c r="J26" s="17">
        <f t="shared" si="3"/>
        <v>51.126050015345747</v>
      </c>
      <c r="K26" s="16">
        <f t="shared" si="3"/>
        <v>60.69453751150931</v>
      </c>
      <c r="L26" s="1">
        <f t="shared" si="3"/>
        <v>60.69453751150931</v>
      </c>
      <c r="M26" s="17">
        <f t="shared" si="3"/>
        <v>60.69453751150931</v>
      </c>
      <c r="N26" s="16">
        <f t="shared" si="3"/>
        <v>60.69453751150931</v>
      </c>
      <c r="O26" s="1">
        <f t="shared" si="3"/>
        <v>60.69453751150931</v>
      </c>
      <c r="P26" s="17">
        <f t="shared" si="3"/>
        <v>60.69453751150931</v>
      </c>
      <c r="Q26" s="16">
        <f t="shared" si="3"/>
        <v>57.344537511509316</v>
      </c>
      <c r="R26" s="1">
        <f t="shared" si="3"/>
        <v>57.344537511509316</v>
      </c>
      <c r="S26" s="17">
        <f t="shared" si="3"/>
        <v>54.74816440645175</v>
      </c>
      <c r="T26" s="17">
        <f t="shared" si="3"/>
        <v>54.74816440645175</v>
      </c>
      <c r="U26" s="16">
        <f t="shared" si="3"/>
        <v>59.344537511509316</v>
      </c>
      <c r="V26" s="1">
        <f t="shared" si="3"/>
        <v>59.344537511509316</v>
      </c>
      <c r="W26" s="17">
        <f t="shared" si="3"/>
        <v>57.126050015345747</v>
      </c>
      <c r="X26" s="16">
        <f t="shared" si="3"/>
        <v>59.344537511509316</v>
      </c>
      <c r="Y26" s="1">
        <f t="shared" si="3"/>
        <v>59.344537511509316</v>
      </c>
      <c r="Z26" s="17">
        <f t="shared" si="3"/>
        <v>57.126050015345747</v>
      </c>
      <c r="AA26" s="16">
        <f t="shared" si="3"/>
        <v>60.344537511509316</v>
      </c>
      <c r="AB26" s="1">
        <f t="shared" si="3"/>
        <v>60.344537511509316</v>
      </c>
      <c r="AC26" s="17">
        <f t="shared" si="3"/>
        <v>58.126050015345747</v>
      </c>
      <c r="AD26" s="16">
        <f t="shared" si="3"/>
        <v>59.054537511509309</v>
      </c>
      <c r="AE26" s="1">
        <f t="shared" si="3"/>
        <v>59.054537511509309</v>
      </c>
      <c r="AF26" s="17">
        <f t="shared" si="3"/>
        <v>56.836050015345748</v>
      </c>
      <c r="AG26" s="16">
        <f t="shared" si="3"/>
        <v>51.344537511509316</v>
      </c>
      <c r="AH26" s="1">
        <f t="shared" si="3"/>
        <v>51.344537511509316</v>
      </c>
      <c r="AI26" s="1">
        <f t="shared" si="3"/>
        <v>49.126050015345747</v>
      </c>
      <c r="AJ26" s="17">
        <f t="shared" si="3"/>
        <v>49.126050015345747</v>
      </c>
    </row>
    <row r="27" spans="1:36">
      <c r="A27" s="34" t="s">
        <v>27</v>
      </c>
      <c r="B27" s="22"/>
      <c r="C27" s="4"/>
      <c r="D27" s="23"/>
      <c r="E27" s="22"/>
      <c r="F27" s="4"/>
      <c r="G27" s="106"/>
      <c r="H27" s="22"/>
      <c r="I27" s="4"/>
      <c r="J27" s="23"/>
      <c r="K27" s="22"/>
      <c r="L27" s="4"/>
      <c r="M27" s="23"/>
      <c r="N27" s="22"/>
      <c r="O27" s="4"/>
      <c r="P27" s="23"/>
      <c r="Q27" s="22"/>
      <c r="R27" s="4"/>
      <c r="S27" s="23"/>
      <c r="T27" s="23"/>
      <c r="U27" s="22"/>
      <c r="V27" s="4"/>
      <c r="W27" s="23"/>
      <c r="X27" s="22"/>
      <c r="Y27" s="4"/>
      <c r="Z27" s="23"/>
      <c r="AA27" s="22"/>
      <c r="AB27" s="4"/>
      <c r="AC27" s="23"/>
      <c r="AD27" s="22"/>
      <c r="AE27" s="4"/>
      <c r="AF27" s="23"/>
      <c r="AG27" s="22"/>
      <c r="AH27" s="4"/>
      <c r="AI27" s="4"/>
      <c r="AJ27" s="23"/>
    </row>
    <row r="28" spans="1:36">
      <c r="A28" s="35" t="s">
        <v>28</v>
      </c>
      <c r="B28" s="16">
        <v>4</v>
      </c>
      <c r="C28" s="1">
        <v>1</v>
      </c>
      <c r="D28" s="17">
        <v>1</v>
      </c>
      <c r="E28" s="16">
        <v>4</v>
      </c>
      <c r="F28" s="1">
        <v>1</v>
      </c>
      <c r="G28" s="104">
        <v>1</v>
      </c>
      <c r="H28" s="16">
        <v>4</v>
      </c>
      <c r="I28" s="1">
        <v>1</v>
      </c>
      <c r="J28" s="17">
        <v>1</v>
      </c>
      <c r="K28" s="16">
        <v>4</v>
      </c>
      <c r="L28" s="1">
        <v>1</v>
      </c>
      <c r="M28" s="17">
        <v>1</v>
      </c>
      <c r="N28" s="16">
        <v>4</v>
      </c>
      <c r="O28" s="1">
        <v>1</v>
      </c>
      <c r="P28" s="17">
        <v>1</v>
      </c>
      <c r="Q28" s="16">
        <v>4</v>
      </c>
      <c r="R28" s="1">
        <v>1</v>
      </c>
      <c r="S28" s="17">
        <v>1</v>
      </c>
      <c r="T28" s="17">
        <v>1</v>
      </c>
      <c r="U28" s="16">
        <v>4</v>
      </c>
      <c r="V28" s="1">
        <v>1</v>
      </c>
      <c r="W28" s="17">
        <v>1</v>
      </c>
      <c r="X28" s="16">
        <v>4</v>
      </c>
      <c r="Y28" s="1">
        <v>1</v>
      </c>
      <c r="Z28" s="17">
        <v>1</v>
      </c>
      <c r="AA28" s="16">
        <v>4</v>
      </c>
      <c r="AB28" s="1">
        <v>1</v>
      </c>
      <c r="AC28" s="17">
        <v>1</v>
      </c>
      <c r="AD28" s="16">
        <v>4</v>
      </c>
      <c r="AE28" s="1">
        <v>1</v>
      </c>
      <c r="AF28" s="17">
        <v>1</v>
      </c>
      <c r="AG28" s="16">
        <v>4</v>
      </c>
      <c r="AH28" s="1">
        <v>1</v>
      </c>
      <c r="AI28" s="1">
        <v>1</v>
      </c>
      <c r="AJ28" s="17">
        <v>1</v>
      </c>
    </row>
    <row r="29" spans="1:36">
      <c r="A29" s="35" t="s">
        <v>29</v>
      </c>
      <c r="B29" s="16">
        <v>4</v>
      </c>
      <c r="C29" s="1">
        <v>1</v>
      </c>
      <c r="D29" s="17">
        <v>1</v>
      </c>
      <c r="E29" s="16">
        <v>4</v>
      </c>
      <c r="F29" s="1">
        <v>1</v>
      </c>
      <c r="G29" s="104">
        <v>1</v>
      </c>
      <c r="H29" s="16">
        <v>4</v>
      </c>
      <c r="I29" s="1">
        <v>1</v>
      </c>
      <c r="J29" s="17">
        <v>1</v>
      </c>
      <c r="K29" s="16">
        <v>4</v>
      </c>
      <c r="L29" s="1">
        <v>1</v>
      </c>
      <c r="M29" s="17">
        <v>1</v>
      </c>
      <c r="N29" s="16">
        <v>4</v>
      </c>
      <c r="O29" s="1">
        <v>1</v>
      </c>
      <c r="P29" s="17">
        <v>1</v>
      </c>
      <c r="Q29" s="16">
        <v>4</v>
      </c>
      <c r="R29" s="1">
        <v>1</v>
      </c>
      <c r="S29" s="17">
        <v>1</v>
      </c>
      <c r="T29" s="17">
        <v>1</v>
      </c>
      <c r="U29" s="16">
        <v>4</v>
      </c>
      <c r="V29" s="1">
        <v>1</v>
      </c>
      <c r="W29" s="17">
        <v>1</v>
      </c>
      <c r="X29" s="16">
        <v>4</v>
      </c>
      <c r="Y29" s="1">
        <v>1</v>
      </c>
      <c r="Z29" s="17">
        <v>1</v>
      </c>
      <c r="AA29" s="16">
        <v>4</v>
      </c>
      <c r="AB29" s="1">
        <v>1</v>
      </c>
      <c r="AC29" s="17">
        <v>1</v>
      </c>
      <c r="AD29" s="16">
        <v>4</v>
      </c>
      <c r="AE29" s="1">
        <v>1</v>
      </c>
      <c r="AF29" s="17">
        <v>1</v>
      </c>
      <c r="AG29" s="16">
        <v>4</v>
      </c>
      <c r="AH29" s="1">
        <v>1</v>
      </c>
      <c r="AI29" s="1">
        <v>1</v>
      </c>
      <c r="AJ29" s="17">
        <v>1</v>
      </c>
    </row>
    <row r="30" spans="1:36" ht="42">
      <c r="A30" s="35" t="s">
        <v>30</v>
      </c>
      <c r="B30" s="16">
        <f t="shared" ref="B30:AJ30" si="4">B31+10*LOG10(B28/B29)-B32</f>
        <v>0</v>
      </c>
      <c r="C30" s="1">
        <f t="shared" si="4"/>
        <v>0</v>
      </c>
      <c r="D30" s="17">
        <f t="shared" si="4"/>
        <v>0</v>
      </c>
      <c r="E30" s="16">
        <f t="shared" si="4"/>
        <v>0</v>
      </c>
      <c r="F30" s="1">
        <f t="shared" si="4"/>
        <v>0</v>
      </c>
      <c r="G30" s="104">
        <f t="shared" si="4"/>
        <v>0</v>
      </c>
      <c r="H30" s="16">
        <f t="shared" si="4"/>
        <v>0</v>
      </c>
      <c r="I30" s="1">
        <f t="shared" si="4"/>
        <v>0</v>
      </c>
      <c r="J30" s="17">
        <f t="shared" si="4"/>
        <v>0</v>
      </c>
      <c r="K30" s="16">
        <f t="shared" si="4"/>
        <v>0</v>
      </c>
      <c r="L30" s="1">
        <f t="shared" si="4"/>
        <v>0</v>
      </c>
      <c r="M30" s="17">
        <f t="shared" si="4"/>
        <v>0</v>
      </c>
      <c r="N30" s="16">
        <f t="shared" si="4"/>
        <v>0</v>
      </c>
      <c r="O30" s="1">
        <f t="shared" si="4"/>
        <v>0</v>
      </c>
      <c r="P30" s="17">
        <f t="shared" si="4"/>
        <v>0</v>
      </c>
      <c r="Q30" s="16">
        <f t="shared" si="4"/>
        <v>0</v>
      </c>
      <c r="R30" s="16">
        <f t="shared" si="4"/>
        <v>0</v>
      </c>
      <c r="S30" s="16">
        <f t="shared" si="4"/>
        <v>0</v>
      </c>
      <c r="T30" s="16">
        <f t="shared" si="4"/>
        <v>0</v>
      </c>
      <c r="U30" s="16">
        <f t="shared" si="4"/>
        <v>0</v>
      </c>
      <c r="V30" s="1">
        <f t="shared" si="4"/>
        <v>0</v>
      </c>
      <c r="W30" s="17">
        <f t="shared" si="4"/>
        <v>0</v>
      </c>
      <c r="X30" s="16">
        <f t="shared" si="4"/>
        <v>0</v>
      </c>
      <c r="Y30" s="1">
        <f t="shared" si="4"/>
        <v>0</v>
      </c>
      <c r="Z30" s="17">
        <f t="shared" si="4"/>
        <v>0</v>
      </c>
      <c r="AA30" s="16">
        <f t="shared" si="4"/>
        <v>0</v>
      </c>
      <c r="AB30" s="1">
        <f t="shared" si="4"/>
        <v>0</v>
      </c>
      <c r="AC30" s="17">
        <f t="shared" si="4"/>
        <v>0</v>
      </c>
      <c r="AD30" s="16">
        <f t="shared" si="4"/>
        <v>0</v>
      </c>
      <c r="AE30" s="1">
        <f t="shared" si="4"/>
        <v>0</v>
      </c>
      <c r="AF30" s="17">
        <f t="shared" si="4"/>
        <v>0</v>
      </c>
      <c r="AG30" s="16">
        <f t="shared" si="4"/>
        <v>0</v>
      </c>
      <c r="AH30" s="1">
        <f t="shared" si="4"/>
        <v>0</v>
      </c>
      <c r="AI30" s="1">
        <f t="shared" si="4"/>
        <v>0</v>
      </c>
      <c r="AJ30" s="17">
        <f t="shared" si="4"/>
        <v>0</v>
      </c>
    </row>
    <row r="31" spans="1:36">
      <c r="A31" s="35" t="s">
        <v>31</v>
      </c>
      <c r="B31" s="16">
        <v>0</v>
      </c>
      <c r="C31" s="1">
        <v>0</v>
      </c>
      <c r="D31" s="17">
        <v>0</v>
      </c>
      <c r="E31" s="16">
        <v>0</v>
      </c>
      <c r="F31" s="2">
        <v>0</v>
      </c>
      <c r="G31" s="108">
        <v>0</v>
      </c>
      <c r="H31" s="16">
        <v>0</v>
      </c>
      <c r="I31" s="1">
        <v>0</v>
      </c>
      <c r="J31" s="17">
        <v>0</v>
      </c>
      <c r="K31" s="16">
        <v>0</v>
      </c>
      <c r="L31" s="1">
        <v>0</v>
      </c>
      <c r="M31" s="17">
        <v>0</v>
      </c>
      <c r="N31" s="16">
        <v>0</v>
      </c>
      <c r="O31" s="1">
        <v>0</v>
      </c>
      <c r="P31" s="17">
        <v>0</v>
      </c>
      <c r="Q31" s="16">
        <v>0</v>
      </c>
      <c r="R31" s="16">
        <v>0</v>
      </c>
      <c r="S31" s="16">
        <v>0</v>
      </c>
      <c r="T31" s="16">
        <v>0</v>
      </c>
      <c r="U31" s="16">
        <v>0</v>
      </c>
      <c r="V31" s="2">
        <v>0</v>
      </c>
      <c r="W31" s="24">
        <v>0</v>
      </c>
      <c r="X31" s="16">
        <v>0</v>
      </c>
      <c r="Y31" s="2">
        <v>0</v>
      </c>
      <c r="Z31" s="24">
        <v>0</v>
      </c>
      <c r="AA31" s="16">
        <v>0</v>
      </c>
      <c r="AB31" s="2">
        <v>0</v>
      </c>
      <c r="AC31" s="24">
        <v>0</v>
      </c>
      <c r="AD31" s="16">
        <v>0</v>
      </c>
      <c r="AE31" s="1">
        <v>0</v>
      </c>
      <c r="AF31" s="17">
        <v>0</v>
      </c>
      <c r="AG31" s="16">
        <v>0</v>
      </c>
      <c r="AH31" s="1">
        <v>0</v>
      </c>
      <c r="AI31" s="1">
        <v>0</v>
      </c>
      <c r="AJ31" s="17">
        <v>0</v>
      </c>
    </row>
    <row r="32" spans="1:36" ht="42">
      <c r="A32" s="36" t="s">
        <v>32</v>
      </c>
      <c r="B32" s="16">
        <v>0</v>
      </c>
      <c r="C32" s="1">
        <v>0</v>
      </c>
      <c r="D32" s="17">
        <v>0</v>
      </c>
      <c r="E32" s="16">
        <v>0</v>
      </c>
      <c r="F32" s="1">
        <v>0</v>
      </c>
      <c r="G32" s="104">
        <v>0</v>
      </c>
      <c r="H32" s="16">
        <v>0</v>
      </c>
      <c r="I32" s="1">
        <v>0</v>
      </c>
      <c r="J32" s="17">
        <v>0</v>
      </c>
      <c r="K32" s="16">
        <v>0</v>
      </c>
      <c r="L32" s="1">
        <v>0</v>
      </c>
      <c r="M32" s="17">
        <v>0</v>
      </c>
      <c r="N32" s="16">
        <v>0</v>
      </c>
      <c r="O32" s="1">
        <v>0</v>
      </c>
      <c r="P32" s="17">
        <v>0</v>
      </c>
      <c r="Q32" s="16">
        <v>0</v>
      </c>
      <c r="R32" s="1">
        <v>0</v>
      </c>
      <c r="S32" s="17">
        <v>0</v>
      </c>
      <c r="T32" s="17">
        <v>0</v>
      </c>
      <c r="U32" s="16">
        <v>0</v>
      </c>
      <c r="V32" s="1">
        <v>0</v>
      </c>
      <c r="W32" s="17">
        <v>0</v>
      </c>
      <c r="X32" s="16">
        <v>0</v>
      </c>
      <c r="Y32" s="1">
        <v>0</v>
      </c>
      <c r="Z32" s="17">
        <v>0</v>
      </c>
      <c r="AA32" s="16">
        <v>0</v>
      </c>
      <c r="AB32" s="1">
        <v>0</v>
      </c>
      <c r="AC32" s="17">
        <v>0</v>
      </c>
      <c r="AD32" s="16">
        <v>0</v>
      </c>
      <c r="AE32" s="1">
        <v>0</v>
      </c>
      <c r="AF32" s="17">
        <v>0</v>
      </c>
      <c r="AG32" s="16">
        <v>0</v>
      </c>
      <c r="AH32" s="1">
        <v>0</v>
      </c>
      <c r="AI32" s="1">
        <v>0</v>
      </c>
      <c r="AJ32" s="17">
        <v>0</v>
      </c>
    </row>
    <row r="33" spans="1:36" ht="28">
      <c r="A33" s="36" t="s">
        <v>52</v>
      </c>
      <c r="B33" s="16">
        <v>0</v>
      </c>
      <c r="C33" s="1">
        <v>0</v>
      </c>
      <c r="D33" s="17">
        <v>0</v>
      </c>
      <c r="E33" s="16">
        <v>0</v>
      </c>
      <c r="F33" s="1">
        <v>0</v>
      </c>
      <c r="G33" s="104">
        <v>0</v>
      </c>
      <c r="H33" s="16">
        <v>0</v>
      </c>
      <c r="I33" s="1">
        <v>0</v>
      </c>
      <c r="J33" s="17">
        <v>0</v>
      </c>
      <c r="K33" s="16">
        <v>0</v>
      </c>
      <c r="L33" s="1">
        <v>0</v>
      </c>
      <c r="M33" s="17">
        <v>0</v>
      </c>
      <c r="N33" s="16">
        <v>0</v>
      </c>
      <c r="O33" s="1">
        <v>0</v>
      </c>
      <c r="P33" s="17">
        <v>0</v>
      </c>
      <c r="Q33" s="16">
        <v>0</v>
      </c>
      <c r="R33" s="1">
        <v>0</v>
      </c>
      <c r="S33" s="17">
        <v>0</v>
      </c>
      <c r="T33" s="17">
        <v>0</v>
      </c>
      <c r="U33" s="16">
        <v>0</v>
      </c>
      <c r="V33" s="1">
        <v>0</v>
      </c>
      <c r="W33" s="17">
        <v>0</v>
      </c>
      <c r="X33" s="16">
        <v>0</v>
      </c>
      <c r="Y33" s="1">
        <v>0</v>
      </c>
      <c r="Z33" s="17">
        <v>0</v>
      </c>
      <c r="AA33" s="16">
        <v>0</v>
      </c>
      <c r="AB33" s="1">
        <v>0</v>
      </c>
      <c r="AC33" s="17">
        <v>0</v>
      </c>
      <c r="AD33" s="16">
        <v>0</v>
      </c>
      <c r="AE33" s="1">
        <v>0</v>
      </c>
      <c r="AF33" s="17">
        <v>0</v>
      </c>
      <c r="AG33" s="16">
        <v>0</v>
      </c>
      <c r="AH33" s="1">
        <v>0</v>
      </c>
      <c r="AI33" s="1">
        <v>0</v>
      </c>
      <c r="AJ33" s="17">
        <v>0</v>
      </c>
    </row>
    <row r="34" spans="1:36" ht="28">
      <c r="A34" s="35" t="s">
        <v>33</v>
      </c>
      <c r="B34" s="16">
        <v>1</v>
      </c>
      <c r="C34" s="1">
        <v>1</v>
      </c>
      <c r="D34" s="17">
        <v>1</v>
      </c>
      <c r="E34" s="16">
        <v>1</v>
      </c>
      <c r="F34" s="1">
        <v>1</v>
      </c>
      <c r="G34" s="104">
        <v>1</v>
      </c>
      <c r="H34" s="16">
        <v>1</v>
      </c>
      <c r="I34" s="1">
        <v>1</v>
      </c>
      <c r="J34" s="17">
        <v>1</v>
      </c>
      <c r="K34" s="16">
        <v>1</v>
      </c>
      <c r="L34" s="1">
        <v>1</v>
      </c>
      <c r="M34" s="17">
        <v>1</v>
      </c>
      <c r="N34" s="16">
        <v>1</v>
      </c>
      <c r="O34" s="1">
        <v>1</v>
      </c>
      <c r="P34" s="17">
        <v>1</v>
      </c>
      <c r="Q34" s="16">
        <v>1</v>
      </c>
      <c r="R34" s="1">
        <v>1</v>
      </c>
      <c r="S34" s="17">
        <v>1</v>
      </c>
      <c r="T34" s="17">
        <v>1</v>
      </c>
      <c r="U34" s="16">
        <v>1</v>
      </c>
      <c r="V34" s="1">
        <v>1</v>
      </c>
      <c r="W34" s="17">
        <v>1</v>
      </c>
      <c r="X34" s="16">
        <v>1</v>
      </c>
      <c r="Y34" s="1">
        <v>1</v>
      </c>
      <c r="Z34" s="17">
        <v>1</v>
      </c>
      <c r="AA34" s="16">
        <v>1</v>
      </c>
      <c r="AB34" s="1">
        <v>1</v>
      </c>
      <c r="AC34" s="17">
        <v>1</v>
      </c>
      <c r="AD34" s="16">
        <v>1</v>
      </c>
      <c r="AE34" s="1">
        <v>1</v>
      </c>
      <c r="AF34" s="17">
        <v>1</v>
      </c>
      <c r="AG34" s="16">
        <v>1</v>
      </c>
      <c r="AH34" s="1">
        <v>1</v>
      </c>
      <c r="AI34" s="1">
        <v>1</v>
      </c>
      <c r="AJ34" s="17">
        <v>1</v>
      </c>
    </row>
    <row r="35" spans="1:36">
      <c r="A35" s="35" t="s">
        <v>34</v>
      </c>
      <c r="B35" s="16">
        <v>7</v>
      </c>
      <c r="C35" s="1">
        <v>7</v>
      </c>
      <c r="D35" s="17">
        <v>7</v>
      </c>
      <c r="E35" s="16">
        <v>7</v>
      </c>
      <c r="F35" s="1">
        <v>7</v>
      </c>
      <c r="G35" s="104">
        <v>7</v>
      </c>
      <c r="H35" s="16">
        <v>7</v>
      </c>
      <c r="I35" s="1">
        <v>7</v>
      </c>
      <c r="J35" s="17">
        <v>7</v>
      </c>
      <c r="K35" s="16">
        <v>7</v>
      </c>
      <c r="L35" s="1">
        <v>7</v>
      </c>
      <c r="M35" s="17">
        <v>7</v>
      </c>
      <c r="N35" s="16">
        <v>7</v>
      </c>
      <c r="O35" s="1">
        <v>7</v>
      </c>
      <c r="P35" s="17">
        <v>7</v>
      </c>
      <c r="Q35" s="16">
        <v>7</v>
      </c>
      <c r="R35" s="1">
        <v>7</v>
      </c>
      <c r="S35" s="17">
        <v>7</v>
      </c>
      <c r="T35" s="17">
        <v>7</v>
      </c>
      <c r="U35" s="16">
        <v>7</v>
      </c>
      <c r="V35" s="1">
        <v>7</v>
      </c>
      <c r="W35" s="17">
        <v>7</v>
      </c>
      <c r="X35" s="16">
        <v>7</v>
      </c>
      <c r="Y35" s="1">
        <v>7</v>
      </c>
      <c r="Z35" s="17">
        <v>7</v>
      </c>
      <c r="AA35" s="16">
        <v>7</v>
      </c>
      <c r="AB35" s="1">
        <v>7</v>
      </c>
      <c r="AC35" s="17">
        <v>7</v>
      </c>
      <c r="AD35" s="16">
        <v>7</v>
      </c>
      <c r="AE35" s="1">
        <v>7</v>
      </c>
      <c r="AF35" s="17">
        <v>7</v>
      </c>
      <c r="AG35" s="16">
        <v>7</v>
      </c>
      <c r="AH35" s="1">
        <v>7</v>
      </c>
      <c r="AI35" s="1">
        <v>7</v>
      </c>
      <c r="AJ35" s="17">
        <v>7</v>
      </c>
    </row>
    <row r="36" spans="1:36">
      <c r="A36" s="35" t="s">
        <v>35</v>
      </c>
      <c r="B36" s="16">
        <v>-174</v>
      </c>
      <c r="C36" s="1">
        <v>-174</v>
      </c>
      <c r="D36" s="17">
        <v>-174</v>
      </c>
      <c r="E36" s="16">
        <v>-174</v>
      </c>
      <c r="F36" s="1">
        <v>-174</v>
      </c>
      <c r="G36" s="104">
        <v>-174</v>
      </c>
      <c r="H36" s="16">
        <v>-174</v>
      </c>
      <c r="I36" s="1">
        <v>-174</v>
      </c>
      <c r="J36" s="17">
        <v>-174</v>
      </c>
      <c r="K36" s="16">
        <v>-174</v>
      </c>
      <c r="L36" s="1">
        <v>-174</v>
      </c>
      <c r="M36" s="17">
        <v>-174</v>
      </c>
      <c r="N36" s="16">
        <v>-174</v>
      </c>
      <c r="O36" s="1">
        <v>-174</v>
      </c>
      <c r="P36" s="17">
        <v>-174</v>
      </c>
      <c r="Q36" s="16">
        <v>-174</v>
      </c>
      <c r="R36" s="1">
        <v>-174</v>
      </c>
      <c r="S36" s="17">
        <v>-174</v>
      </c>
      <c r="T36" s="17">
        <v>-174</v>
      </c>
      <c r="U36" s="16">
        <v>-174</v>
      </c>
      <c r="V36" s="1">
        <v>-174</v>
      </c>
      <c r="W36" s="17">
        <v>-174</v>
      </c>
      <c r="X36" s="16">
        <v>-174</v>
      </c>
      <c r="Y36" s="1">
        <v>-174</v>
      </c>
      <c r="Z36" s="17">
        <v>-174</v>
      </c>
      <c r="AA36" s="16">
        <v>-174</v>
      </c>
      <c r="AB36" s="1">
        <v>-174</v>
      </c>
      <c r="AC36" s="17">
        <v>-174</v>
      </c>
      <c r="AD36" s="16">
        <v>-174</v>
      </c>
      <c r="AE36" s="1">
        <v>-174</v>
      </c>
      <c r="AF36" s="17">
        <v>-174</v>
      </c>
      <c r="AG36" s="16">
        <v>-174</v>
      </c>
      <c r="AH36" s="1">
        <v>-174</v>
      </c>
      <c r="AI36" s="1">
        <v>-174</v>
      </c>
      <c r="AJ36" s="17">
        <v>-174</v>
      </c>
    </row>
    <row r="37" spans="1:36">
      <c r="A37" s="36" t="s">
        <v>36</v>
      </c>
      <c r="B37" s="16" t="s">
        <v>4</v>
      </c>
      <c r="C37" s="1" t="s">
        <v>4</v>
      </c>
      <c r="D37" s="17" t="s">
        <v>4</v>
      </c>
      <c r="E37" s="16" t="s">
        <v>4</v>
      </c>
      <c r="F37" s="1" t="s">
        <v>4</v>
      </c>
      <c r="G37" s="104" t="s">
        <v>4</v>
      </c>
      <c r="H37" s="16" t="s">
        <v>4</v>
      </c>
      <c r="I37" s="1" t="s">
        <v>4</v>
      </c>
      <c r="J37" s="17" t="s">
        <v>4</v>
      </c>
      <c r="K37" s="16" t="s">
        <v>4</v>
      </c>
      <c r="L37" s="1" t="s">
        <v>4</v>
      </c>
      <c r="M37" s="17" t="s">
        <v>4</v>
      </c>
      <c r="N37" s="16" t="s">
        <v>4</v>
      </c>
      <c r="O37" s="1" t="s">
        <v>4</v>
      </c>
      <c r="P37" s="17" t="s">
        <v>4</v>
      </c>
      <c r="Q37" s="16" t="s">
        <v>4</v>
      </c>
      <c r="R37" s="1" t="s">
        <v>4</v>
      </c>
      <c r="S37" s="17" t="s">
        <v>4</v>
      </c>
      <c r="T37" s="17" t="s">
        <v>4</v>
      </c>
      <c r="U37" s="16" t="s">
        <v>4</v>
      </c>
      <c r="V37" s="1" t="s">
        <v>4</v>
      </c>
      <c r="W37" s="17" t="s">
        <v>4</v>
      </c>
      <c r="X37" s="16" t="s">
        <v>4</v>
      </c>
      <c r="Y37" s="1" t="s">
        <v>4</v>
      </c>
      <c r="Z37" s="17" t="s">
        <v>4</v>
      </c>
      <c r="AA37" s="16" t="s">
        <v>4</v>
      </c>
      <c r="AB37" s="1" t="s">
        <v>4</v>
      </c>
      <c r="AC37" s="17" t="s">
        <v>4</v>
      </c>
      <c r="AD37" s="16" t="s">
        <v>4</v>
      </c>
      <c r="AE37" s="1" t="s">
        <v>4</v>
      </c>
      <c r="AF37" s="17" t="s">
        <v>4</v>
      </c>
      <c r="AG37" s="16" t="s">
        <v>4</v>
      </c>
      <c r="AH37" s="1" t="s">
        <v>4</v>
      </c>
      <c r="AI37" s="1" t="s">
        <v>4</v>
      </c>
      <c r="AJ37" s="17" t="s">
        <v>4</v>
      </c>
    </row>
    <row r="38" spans="1:36">
      <c r="A38" s="37" t="s">
        <v>37</v>
      </c>
      <c r="B38" s="25">
        <v>-999</v>
      </c>
      <c r="C38" s="7">
        <v>-999</v>
      </c>
      <c r="D38" s="26">
        <v>-999</v>
      </c>
      <c r="E38" s="25">
        <v>-999</v>
      </c>
      <c r="F38" s="7">
        <v>-999</v>
      </c>
      <c r="G38" s="92">
        <v>-999</v>
      </c>
      <c r="H38" s="25">
        <v>-999</v>
      </c>
      <c r="I38" s="7">
        <v>-999</v>
      </c>
      <c r="J38" s="26">
        <v>-999</v>
      </c>
      <c r="K38" s="25">
        <v>-999</v>
      </c>
      <c r="L38" s="7">
        <v>-999</v>
      </c>
      <c r="M38" s="26">
        <v>-999</v>
      </c>
      <c r="N38" s="25">
        <v>-999</v>
      </c>
      <c r="O38" s="7">
        <v>-999</v>
      </c>
      <c r="P38" s="26">
        <v>-999</v>
      </c>
      <c r="Q38" s="102">
        <v>-169.3</v>
      </c>
      <c r="R38" s="102">
        <v>-169.3</v>
      </c>
      <c r="S38" s="102">
        <v>-169.3</v>
      </c>
      <c r="T38" s="102">
        <v>-169.3</v>
      </c>
      <c r="U38" s="25">
        <v>-999</v>
      </c>
      <c r="V38" s="25">
        <v>-999</v>
      </c>
      <c r="W38" s="25">
        <v>-999</v>
      </c>
      <c r="X38" s="25">
        <v>-999</v>
      </c>
      <c r="Y38" s="7">
        <v>-999</v>
      </c>
      <c r="Z38" s="26">
        <v>-999</v>
      </c>
      <c r="AA38" s="102">
        <v>-169.3</v>
      </c>
      <c r="AB38" s="102">
        <v>-169.3</v>
      </c>
      <c r="AC38" s="102">
        <v>-169.3</v>
      </c>
      <c r="AD38" s="25">
        <v>-999</v>
      </c>
      <c r="AE38" s="7">
        <v>-999</v>
      </c>
      <c r="AF38" s="26">
        <v>-999</v>
      </c>
      <c r="AG38" s="25">
        <v>-169.3</v>
      </c>
      <c r="AH38" s="7">
        <v>-169.3</v>
      </c>
      <c r="AI38" s="7">
        <v>-169.3</v>
      </c>
      <c r="AJ38" s="26">
        <v>-169.3</v>
      </c>
    </row>
    <row r="39" spans="1:36" ht="28">
      <c r="A39" s="35" t="s">
        <v>53</v>
      </c>
      <c r="B39" s="83" t="s">
        <v>4</v>
      </c>
      <c r="C39" s="84" t="s">
        <v>4</v>
      </c>
      <c r="D39" s="85" t="s">
        <v>4</v>
      </c>
      <c r="E39" s="18" t="s">
        <v>4</v>
      </c>
      <c r="F39" s="10" t="s">
        <v>4</v>
      </c>
      <c r="G39" s="105" t="s">
        <v>4</v>
      </c>
      <c r="H39" s="83" t="s">
        <v>4</v>
      </c>
      <c r="I39" s="84" t="s">
        <v>4</v>
      </c>
      <c r="J39" s="85" t="s">
        <v>4</v>
      </c>
      <c r="K39" s="83" t="s">
        <v>4</v>
      </c>
      <c r="L39" s="84" t="s">
        <v>4</v>
      </c>
      <c r="M39" s="85" t="s">
        <v>4</v>
      </c>
      <c r="N39" s="83" t="s">
        <v>4</v>
      </c>
      <c r="O39" s="84" t="s">
        <v>4</v>
      </c>
      <c r="P39" s="85" t="s">
        <v>4</v>
      </c>
      <c r="Q39" s="18" t="s">
        <v>4</v>
      </c>
      <c r="R39" s="10" t="s">
        <v>4</v>
      </c>
      <c r="S39" s="19" t="s">
        <v>4</v>
      </c>
      <c r="T39" s="19" t="s">
        <v>4</v>
      </c>
      <c r="U39" s="18" t="s">
        <v>4</v>
      </c>
      <c r="V39" s="10" t="s">
        <v>4</v>
      </c>
      <c r="W39" s="19" t="s">
        <v>4</v>
      </c>
      <c r="X39" s="18" t="s">
        <v>4</v>
      </c>
      <c r="Y39" s="10" t="s">
        <v>4</v>
      </c>
      <c r="Z39" s="19" t="s">
        <v>4</v>
      </c>
      <c r="AA39" s="18" t="s">
        <v>4</v>
      </c>
      <c r="AB39" s="10" t="s">
        <v>4</v>
      </c>
      <c r="AC39" s="19" t="s">
        <v>4</v>
      </c>
      <c r="AD39" s="83" t="s">
        <v>4</v>
      </c>
      <c r="AE39" s="84" t="s">
        <v>4</v>
      </c>
      <c r="AF39" s="85" t="s">
        <v>4</v>
      </c>
      <c r="AG39" s="83" t="s">
        <v>4</v>
      </c>
      <c r="AH39" s="84" t="s">
        <v>4</v>
      </c>
      <c r="AI39" s="84" t="s">
        <v>4</v>
      </c>
      <c r="AJ39" s="85" t="s">
        <v>4</v>
      </c>
    </row>
    <row r="40" spans="1:36" ht="28">
      <c r="A40" s="35" t="s">
        <v>54</v>
      </c>
      <c r="B40" s="16">
        <f t="shared" ref="B40:AJ40" si="5">10*LOG10(10^((B35+B36)/10)+10^(B38/10))</f>
        <v>-167.00000000000003</v>
      </c>
      <c r="C40" s="1">
        <f t="shared" si="5"/>
        <v>-167.00000000000003</v>
      </c>
      <c r="D40" s="17">
        <f t="shared" si="5"/>
        <v>-167.00000000000003</v>
      </c>
      <c r="E40" s="16">
        <f t="shared" si="5"/>
        <v>-167.00000000000003</v>
      </c>
      <c r="F40" s="1">
        <f t="shared" si="5"/>
        <v>-167.00000000000003</v>
      </c>
      <c r="G40" s="104">
        <f t="shared" si="5"/>
        <v>-167.00000000000003</v>
      </c>
      <c r="H40" s="16">
        <f t="shared" si="5"/>
        <v>-167.00000000000003</v>
      </c>
      <c r="I40" s="1">
        <f t="shared" si="5"/>
        <v>-167.00000000000003</v>
      </c>
      <c r="J40" s="17">
        <f t="shared" si="5"/>
        <v>-167.00000000000003</v>
      </c>
      <c r="K40" s="16">
        <f t="shared" si="5"/>
        <v>-167.00000000000003</v>
      </c>
      <c r="L40" s="1">
        <f t="shared" si="5"/>
        <v>-167.00000000000003</v>
      </c>
      <c r="M40" s="17">
        <f t="shared" si="5"/>
        <v>-167.00000000000003</v>
      </c>
      <c r="N40" s="16">
        <f t="shared" si="5"/>
        <v>-167.00000000000003</v>
      </c>
      <c r="O40" s="1">
        <f t="shared" si="5"/>
        <v>-167.00000000000003</v>
      </c>
      <c r="P40" s="17">
        <f t="shared" si="5"/>
        <v>-167.00000000000003</v>
      </c>
      <c r="Q40" s="16">
        <f t="shared" si="5"/>
        <v>-164.98918835931039</v>
      </c>
      <c r="R40" s="1">
        <f t="shared" si="5"/>
        <v>-164.98918835931039</v>
      </c>
      <c r="S40" s="17">
        <f t="shared" si="5"/>
        <v>-164.98918835931039</v>
      </c>
      <c r="T40" s="17">
        <f t="shared" si="5"/>
        <v>-164.98918835931039</v>
      </c>
      <c r="U40" s="16">
        <f t="shared" si="5"/>
        <v>-167.00000000000003</v>
      </c>
      <c r="V40" s="1">
        <f t="shared" si="5"/>
        <v>-167.00000000000003</v>
      </c>
      <c r="W40" s="17">
        <f t="shared" si="5"/>
        <v>-167.00000000000003</v>
      </c>
      <c r="X40" s="16">
        <f t="shared" si="5"/>
        <v>-167.00000000000003</v>
      </c>
      <c r="Y40" s="1">
        <f t="shared" si="5"/>
        <v>-167.00000000000003</v>
      </c>
      <c r="Z40" s="17">
        <f t="shared" si="5"/>
        <v>-167.00000000000003</v>
      </c>
      <c r="AA40" s="16">
        <f t="shared" si="5"/>
        <v>-164.98918835931039</v>
      </c>
      <c r="AB40" s="1">
        <f t="shared" si="5"/>
        <v>-164.98918835931039</v>
      </c>
      <c r="AC40" s="17">
        <f t="shared" si="5"/>
        <v>-164.98918835931039</v>
      </c>
      <c r="AD40" s="16">
        <f t="shared" si="5"/>
        <v>-167.00000000000003</v>
      </c>
      <c r="AE40" s="1">
        <f t="shared" si="5"/>
        <v>-167.00000000000003</v>
      </c>
      <c r="AF40" s="17">
        <f t="shared" si="5"/>
        <v>-167.00000000000003</v>
      </c>
      <c r="AG40" s="16">
        <f t="shared" si="5"/>
        <v>-164.98918835931039</v>
      </c>
      <c r="AH40" s="1">
        <f t="shared" si="5"/>
        <v>-164.98918835931039</v>
      </c>
      <c r="AI40" s="1">
        <f t="shared" si="5"/>
        <v>-164.98918835931039</v>
      </c>
      <c r="AJ40" s="17">
        <f t="shared" si="5"/>
        <v>-164.98918835931039</v>
      </c>
    </row>
    <row r="41" spans="1:36">
      <c r="A41" s="39" t="s">
        <v>39</v>
      </c>
      <c r="B41" s="16" t="s">
        <v>4</v>
      </c>
      <c r="C41" s="1" t="s">
        <v>4</v>
      </c>
      <c r="D41" s="17" t="s">
        <v>4</v>
      </c>
      <c r="E41" s="16" t="s">
        <v>4</v>
      </c>
      <c r="F41" s="1" t="s">
        <v>4</v>
      </c>
      <c r="G41" s="104" t="s">
        <v>4</v>
      </c>
      <c r="H41" s="16" t="s">
        <v>4</v>
      </c>
      <c r="I41" s="1" t="s">
        <v>4</v>
      </c>
      <c r="J41" s="17" t="s">
        <v>4</v>
      </c>
      <c r="K41" s="16" t="s">
        <v>4</v>
      </c>
      <c r="L41" s="1" t="s">
        <v>4</v>
      </c>
      <c r="M41" s="17" t="s">
        <v>4</v>
      </c>
      <c r="N41" s="16" t="s">
        <v>4</v>
      </c>
      <c r="O41" s="1" t="s">
        <v>4</v>
      </c>
      <c r="P41" s="17" t="s">
        <v>4</v>
      </c>
      <c r="Q41" s="16" t="s">
        <v>4</v>
      </c>
      <c r="R41" s="1" t="s">
        <v>4</v>
      </c>
      <c r="S41" s="17" t="s">
        <v>4</v>
      </c>
      <c r="T41" s="17" t="s">
        <v>4</v>
      </c>
      <c r="U41" s="16" t="s">
        <v>4</v>
      </c>
      <c r="V41" s="1" t="s">
        <v>4</v>
      </c>
      <c r="W41" s="17" t="s">
        <v>4</v>
      </c>
      <c r="X41" s="16" t="s">
        <v>4</v>
      </c>
      <c r="Y41" s="1" t="s">
        <v>4</v>
      </c>
      <c r="Z41" s="17" t="s">
        <v>4</v>
      </c>
      <c r="AA41" s="16" t="s">
        <v>4</v>
      </c>
      <c r="AB41" s="1" t="s">
        <v>4</v>
      </c>
      <c r="AC41" s="17" t="s">
        <v>4</v>
      </c>
      <c r="AD41" s="16" t="s">
        <v>4</v>
      </c>
      <c r="AE41" s="1" t="s">
        <v>4</v>
      </c>
      <c r="AF41" s="17" t="s">
        <v>4</v>
      </c>
      <c r="AG41" s="16" t="s">
        <v>4</v>
      </c>
      <c r="AH41" s="1" t="s">
        <v>4</v>
      </c>
      <c r="AI41" s="1" t="s">
        <v>4</v>
      </c>
      <c r="AJ41" s="17" t="s">
        <v>4</v>
      </c>
    </row>
    <row r="42" spans="1:36">
      <c r="A42" s="40" t="s">
        <v>40</v>
      </c>
      <c r="B42" s="27">
        <f>20*360*1000</f>
        <v>7200000</v>
      </c>
      <c r="C42" s="5">
        <f t="shared" ref="C42" si="6">20*360*1000</f>
        <v>7200000</v>
      </c>
      <c r="D42" s="28">
        <f>12*360*1000</f>
        <v>4320000</v>
      </c>
      <c r="E42" s="27">
        <f>20*360*1000</f>
        <v>7200000</v>
      </c>
      <c r="F42" s="5">
        <f t="shared" ref="F42" si="7">20*360*1000</f>
        <v>7200000</v>
      </c>
      <c r="G42" s="107">
        <f>12*360*1000</f>
        <v>4320000</v>
      </c>
      <c r="H42" s="27">
        <f>20*360*1000</f>
        <v>7200000</v>
      </c>
      <c r="I42" s="5">
        <f t="shared" ref="I42" si="8">20*360*1000</f>
        <v>7200000</v>
      </c>
      <c r="J42" s="28">
        <f>12*360*1000</f>
        <v>4320000</v>
      </c>
      <c r="K42" s="27">
        <f>20*360*1000</f>
        <v>7200000</v>
      </c>
      <c r="L42" s="5">
        <f t="shared" ref="L42" si="9">20*360*1000</f>
        <v>7200000</v>
      </c>
      <c r="M42" s="28">
        <f>20*360*1000</f>
        <v>7200000</v>
      </c>
      <c r="N42" s="27">
        <f>20*360*1000</f>
        <v>7200000</v>
      </c>
      <c r="O42" s="5">
        <f t="shared" ref="O42" si="10">20*360*1000</f>
        <v>7200000</v>
      </c>
      <c r="P42" s="28">
        <f>20*360*1000</f>
        <v>7200000</v>
      </c>
      <c r="Q42" s="27">
        <f>20*360*1000</f>
        <v>7200000</v>
      </c>
      <c r="R42" s="5">
        <f t="shared" ref="R42" si="11">20*360*1000</f>
        <v>7200000</v>
      </c>
      <c r="S42" s="28">
        <f>11*360*1000</f>
        <v>3960000</v>
      </c>
      <c r="T42" s="28">
        <f>11*360*1000</f>
        <v>3960000</v>
      </c>
      <c r="U42" s="27">
        <f>20*360*1000</f>
        <v>7200000</v>
      </c>
      <c r="V42" s="5">
        <f t="shared" ref="V42" si="12">20*360*1000</f>
        <v>7200000</v>
      </c>
      <c r="W42" s="28">
        <f>12*360*1000</f>
        <v>4320000</v>
      </c>
      <c r="X42" s="27">
        <f>20*360*1000</f>
        <v>7200000</v>
      </c>
      <c r="Y42" s="5">
        <f>20*360*1000</f>
        <v>7200000</v>
      </c>
      <c r="Z42" s="28">
        <f>12*360*1000</f>
        <v>4320000</v>
      </c>
      <c r="AA42" s="27">
        <f>20*360*1000</f>
        <v>7200000</v>
      </c>
      <c r="AB42" s="5">
        <f t="shared" ref="AB42" si="13">20*360*1000</f>
        <v>7200000</v>
      </c>
      <c r="AC42" s="28">
        <f>12*360*1000</f>
        <v>4320000</v>
      </c>
      <c r="AD42" s="27">
        <f>20*360*1000</f>
        <v>7200000</v>
      </c>
      <c r="AE42" s="5">
        <f t="shared" ref="AE42" si="14">20*360*1000</f>
        <v>7200000</v>
      </c>
      <c r="AF42" s="28">
        <f>12*360*1000</f>
        <v>4320000</v>
      </c>
      <c r="AG42" s="27">
        <f>20*360*1000</f>
        <v>7200000</v>
      </c>
      <c r="AH42" s="5">
        <f t="shared" ref="AH42" si="15">20*360*1000</f>
        <v>7200000</v>
      </c>
      <c r="AI42" s="5">
        <f>12*360*1000</f>
        <v>4320000</v>
      </c>
      <c r="AJ42" s="28">
        <f>12*360*1000</f>
        <v>4320000</v>
      </c>
    </row>
    <row r="43" spans="1:36">
      <c r="A43" s="35" t="s">
        <v>41</v>
      </c>
      <c r="B43" s="16" t="s">
        <v>4</v>
      </c>
      <c r="C43" s="1" t="s">
        <v>4</v>
      </c>
      <c r="D43" s="17" t="s">
        <v>4</v>
      </c>
      <c r="E43" s="16" t="s">
        <v>4</v>
      </c>
      <c r="F43" s="1" t="s">
        <v>4</v>
      </c>
      <c r="G43" s="104" t="s">
        <v>4</v>
      </c>
      <c r="H43" s="16" t="s">
        <v>4</v>
      </c>
      <c r="I43" s="1" t="s">
        <v>4</v>
      </c>
      <c r="J43" s="17" t="s">
        <v>4</v>
      </c>
      <c r="K43" s="16" t="s">
        <v>4</v>
      </c>
      <c r="L43" s="1" t="s">
        <v>4</v>
      </c>
      <c r="M43" s="17" t="s">
        <v>4</v>
      </c>
      <c r="N43" s="16" t="s">
        <v>4</v>
      </c>
      <c r="O43" s="1" t="s">
        <v>4</v>
      </c>
      <c r="P43" s="17" t="s">
        <v>4</v>
      </c>
      <c r="Q43" s="16" t="s">
        <v>4</v>
      </c>
      <c r="R43" s="1" t="s">
        <v>4</v>
      </c>
      <c r="S43" s="17" t="s">
        <v>4</v>
      </c>
      <c r="T43" s="17" t="s">
        <v>4</v>
      </c>
      <c r="U43" s="16" t="s">
        <v>4</v>
      </c>
      <c r="V43" s="1" t="s">
        <v>4</v>
      </c>
      <c r="W43" s="17" t="s">
        <v>4</v>
      </c>
      <c r="X43" s="16" t="s">
        <v>4</v>
      </c>
      <c r="Y43" s="1" t="s">
        <v>4</v>
      </c>
      <c r="Z43" s="17" t="s">
        <v>4</v>
      </c>
      <c r="AA43" s="16" t="s">
        <v>4</v>
      </c>
      <c r="AB43" s="1" t="s">
        <v>4</v>
      </c>
      <c r="AC43" s="17" t="s">
        <v>4</v>
      </c>
      <c r="AD43" s="16" t="s">
        <v>4</v>
      </c>
      <c r="AE43" s="1" t="s">
        <v>4</v>
      </c>
      <c r="AF43" s="17" t="s">
        <v>4</v>
      </c>
      <c r="AG43" s="16" t="s">
        <v>4</v>
      </c>
      <c r="AH43" s="1" t="s">
        <v>4</v>
      </c>
      <c r="AI43" s="1" t="s">
        <v>4</v>
      </c>
      <c r="AJ43" s="17" t="s">
        <v>4</v>
      </c>
    </row>
    <row r="44" spans="1:36">
      <c r="A44" s="35" t="s">
        <v>42</v>
      </c>
      <c r="B44" s="16">
        <f t="shared" ref="B44:AJ44" si="16">B40+10*LOG10(B42)</f>
        <v>-98.426675035687353</v>
      </c>
      <c r="C44" s="1">
        <f t="shared" si="16"/>
        <v>-98.426675035687353</v>
      </c>
      <c r="D44" s="17">
        <f t="shared" si="16"/>
        <v>-100.64516253185091</v>
      </c>
      <c r="E44" s="16">
        <f t="shared" si="16"/>
        <v>-98.426675035687353</v>
      </c>
      <c r="F44" s="1">
        <f t="shared" si="16"/>
        <v>-98.426675035687353</v>
      </c>
      <c r="G44" s="104">
        <f t="shared" si="16"/>
        <v>-100.64516253185091</v>
      </c>
      <c r="H44" s="16">
        <f t="shared" si="16"/>
        <v>-98.426675035687353</v>
      </c>
      <c r="I44" s="1">
        <f t="shared" si="16"/>
        <v>-98.426675035687353</v>
      </c>
      <c r="J44" s="17">
        <f t="shared" si="16"/>
        <v>-100.64516253185091</v>
      </c>
      <c r="K44" s="16">
        <f t="shared" si="16"/>
        <v>-98.426675035687353</v>
      </c>
      <c r="L44" s="1">
        <f t="shared" si="16"/>
        <v>-98.426675035687353</v>
      </c>
      <c r="M44" s="17">
        <f t="shared" si="16"/>
        <v>-98.426675035687353</v>
      </c>
      <c r="N44" s="16">
        <f t="shared" si="16"/>
        <v>-98.426675035687353</v>
      </c>
      <c r="O44" s="1">
        <f t="shared" si="16"/>
        <v>-98.426675035687353</v>
      </c>
      <c r="P44" s="17">
        <f t="shared" si="16"/>
        <v>-98.426675035687353</v>
      </c>
      <c r="Q44" s="16">
        <f t="shared" si="16"/>
        <v>-96.415863394997714</v>
      </c>
      <c r="R44" s="1">
        <f t="shared" si="16"/>
        <v>-96.415863394997714</v>
      </c>
      <c r="S44" s="17">
        <f t="shared" si="16"/>
        <v>-99.012236500055266</v>
      </c>
      <c r="T44" s="17">
        <f t="shared" si="16"/>
        <v>-99.012236500055266</v>
      </c>
      <c r="U44" s="16">
        <f t="shared" si="16"/>
        <v>-98.426675035687353</v>
      </c>
      <c r="V44" s="1">
        <f t="shared" si="16"/>
        <v>-98.426675035687353</v>
      </c>
      <c r="W44" s="17">
        <f t="shared" si="16"/>
        <v>-100.64516253185091</v>
      </c>
      <c r="X44" s="16">
        <f t="shared" si="16"/>
        <v>-98.426675035687353</v>
      </c>
      <c r="Y44" s="1">
        <f t="shared" si="16"/>
        <v>-98.426675035687353</v>
      </c>
      <c r="Z44" s="17">
        <f t="shared" si="16"/>
        <v>-100.64516253185091</v>
      </c>
      <c r="AA44" s="16">
        <f t="shared" si="16"/>
        <v>-96.415863394997714</v>
      </c>
      <c r="AB44" s="1">
        <f t="shared" si="16"/>
        <v>-96.415863394997714</v>
      </c>
      <c r="AC44" s="17">
        <f t="shared" si="16"/>
        <v>-98.634350891161276</v>
      </c>
      <c r="AD44" s="16">
        <f t="shared" si="16"/>
        <v>-98.426675035687353</v>
      </c>
      <c r="AE44" s="1">
        <f t="shared" si="16"/>
        <v>-98.426675035687353</v>
      </c>
      <c r="AF44" s="17">
        <f t="shared" si="16"/>
        <v>-100.64516253185091</v>
      </c>
      <c r="AG44" s="16">
        <f t="shared" si="16"/>
        <v>-96.415863394997714</v>
      </c>
      <c r="AH44" s="1">
        <f t="shared" si="16"/>
        <v>-96.415863394997714</v>
      </c>
      <c r="AI44" s="1">
        <f t="shared" si="16"/>
        <v>-98.634350891161276</v>
      </c>
      <c r="AJ44" s="17">
        <f t="shared" si="16"/>
        <v>-98.634350891161276</v>
      </c>
    </row>
    <row r="45" spans="1:36">
      <c r="A45" s="39" t="s">
        <v>43</v>
      </c>
      <c r="B45" s="16" t="s">
        <v>4</v>
      </c>
      <c r="C45" s="1" t="s">
        <v>4</v>
      </c>
      <c r="D45" s="17" t="s">
        <v>4</v>
      </c>
      <c r="E45" s="16" t="s">
        <v>4</v>
      </c>
      <c r="F45" s="1" t="s">
        <v>4</v>
      </c>
      <c r="G45" s="104" t="s">
        <v>4</v>
      </c>
      <c r="H45" s="16" t="s">
        <v>4</v>
      </c>
      <c r="I45" s="1" t="s">
        <v>4</v>
      </c>
      <c r="J45" s="17" t="s">
        <v>4</v>
      </c>
      <c r="K45" s="16" t="s">
        <v>4</v>
      </c>
      <c r="L45" s="1" t="s">
        <v>4</v>
      </c>
      <c r="M45" s="17" t="s">
        <v>4</v>
      </c>
      <c r="N45" s="16" t="s">
        <v>4</v>
      </c>
      <c r="O45" s="1" t="s">
        <v>4</v>
      </c>
      <c r="P45" s="17" t="s">
        <v>4</v>
      </c>
      <c r="Q45" s="16" t="s">
        <v>4</v>
      </c>
      <c r="R45" s="1" t="s">
        <v>4</v>
      </c>
      <c r="S45" s="17" t="s">
        <v>4</v>
      </c>
      <c r="T45" s="17" t="s">
        <v>4</v>
      </c>
      <c r="U45" s="16" t="s">
        <v>4</v>
      </c>
      <c r="V45" s="1" t="s">
        <v>4</v>
      </c>
      <c r="W45" s="17" t="s">
        <v>4</v>
      </c>
      <c r="X45" s="16" t="s">
        <v>4</v>
      </c>
      <c r="Y45" s="1" t="s">
        <v>4</v>
      </c>
      <c r="Z45" s="17" t="s">
        <v>4</v>
      </c>
      <c r="AA45" s="16" t="s">
        <v>4</v>
      </c>
      <c r="AB45" s="1" t="s">
        <v>4</v>
      </c>
      <c r="AC45" s="17" t="s">
        <v>4</v>
      </c>
      <c r="AD45" s="16" t="s">
        <v>4</v>
      </c>
      <c r="AE45" s="1" t="s">
        <v>4</v>
      </c>
      <c r="AF45" s="17" t="s">
        <v>4</v>
      </c>
      <c r="AG45" s="16" t="s">
        <v>4</v>
      </c>
      <c r="AH45" s="1" t="s">
        <v>4</v>
      </c>
      <c r="AI45" s="1" t="s">
        <v>4</v>
      </c>
      <c r="AJ45" s="17" t="s">
        <v>4</v>
      </c>
    </row>
    <row r="46" spans="1:36">
      <c r="A46" s="40" t="s">
        <v>44</v>
      </c>
      <c r="B46" s="27">
        <v>-13.7</v>
      </c>
      <c r="C46" s="5">
        <v>-7.8</v>
      </c>
      <c r="D46" s="28">
        <v>-3.2</v>
      </c>
      <c r="E46" s="100">
        <v>-8.1</v>
      </c>
      <c r="F46" s="100">
        <v>-2.2999999999999998</v>
      </c>
      <c r="G46" s="109">
        <v>1.1000000000000001</v>
      </c>
      <c r="H46" s="27">
        <v>-11</v>
      </c>
      <c r="I46" s="5">
        <v>-4.3</v>
      </c>
      <c r="J46" s="28">
        <v>3.1</v>
      </c>
      <c r="K46" s="27">
        <v>-8.2100000000000009</v>
      </c>
      <c r="L46" s="5">
        <v>-2.12</v>
      </c>
      <c r="M46" s="28">
        <v>3.48</v>
      </c>
      <c r="N46" s="27">
        <v>-6.31</v>
      </c>
      <c r="O46" s="5">
        <v>1.45</v>
      </c>
      <c r="P46" s="28">
        <v>10.75</v>
      </c>
      <c r="Q46" s="27">
        <v>-9.7799999999999994</v>
      </c>
      <c r="R46" s="5">
        <v>0.47</v>
      </c>
      <c r="S46" s="28">
        <v>-3.07</v>
      </c>
      <c r="T46" s="28">
        <v>0.68</v>
      </c>
      <c r="U46" s="27">
        <v>-12.2</v>
      </c>
      <c r="V46" s="5">
        <v>-5.9</v>
      </c>
      <c r="W46" s="28">
        <v>-1.1000000000000001</v>
      </c>
      <c r="X46" s="27">
        <v>-9.86</v>
      </c>
      <c r="Y46" s="27">
        <v>-0.75</v>
      </c>
      <c r="Z46" s="27">
        <v>3.25</v>
      </c>
      <c r="AA46" s="27">
        <v>-6.6</v>
      </c>
      <c r="AB46" s="5">
        <v>1.8</v>
      </c>
      <c r="AC46" s="28">
        <v>0.6</v>
      </c>
      <c r="AD46" s="27">
        <v>-14.3</v>
      </c>
      <c r="AE46" s="5">
        <v>-8.1999999999999993</v>
      </c>
      <c r="AF46" s="28">
        <v>-4.2</v>
      </c>
      <c r="AG46" s="27"/>
      <c r="AH46" s="5">
        <v>-6.75</v>
      </c>
      <c r="AI46" s="5">
        <v>-3.1</v>
      </c>
      <c r="AJ46" s="28">
        <v>-5.4</v>
      </c>
    </row>
    <row r="47" spans="1:36">
      <c r="A47" s="35" t="s">
        <v>45</v>
      </c>
      <c r="B47" s="16">
        <v>2</v>
      </c>
      <c r="C47" s="1">
        <v>2</v>
      </c>
      <c r="D47" s="17">
        <v>2</v>
      </c>
      <c r="E47" s="16">
        <v>2</v>
      </c>
      <c r="F47" s="1">
        <v>2</v>
      </c>
      <c r="G47" s="104">
        <v>2</v>
      </c>
      <c r="H47" s="16">
        <v>2</v>
      </c>
      <c r="I47" s="1">
        <v>2</v>
      </c>
      <c r="J47" s="17">
        <v>2</v>
      </c>
      <c r="K47" s="16">
        <v>2</v>
      </c>
      <c r="L47" s="1">
        <v>2</v>
      </c>
      <c r="M47" s="17">
        <v>2</v>
      </c>
      <c r="N47" s="16">
        <v>2</v>
      </c>
      <c r="O47" s="1">
        <v>2</v>
      </c>
      <c r="P47" s="17">
        <v>2</v>
      </c>
      <c r="Q47" s="16">
        <v>2</v>
      </c>
      <c r="R47" s="1">
        <v>2</v>
      </c>
      <c r="S47" s="17">
        <v>2</v>
      </c>
      <c r="T47" s="17">
        <v>2</v>
      </c>
      <c r="U47" s="16">
        <v>2</v>
      </c>
      <c r="V47" s="1">
        <v>2</v>
      </c>
      <c r="W47" s="17">
        <v>2</v>
      </c>
      <c r="X47" s="16">
        <v>2</v>
      </c>
      <c r="Y47" s="1">
        <v>2</v>
      </c>
      <c r="Z47" s="17">
        <v>2</v>
      </c>
      <c r="AA47" s="16">
        <v>2</v>
      </c>
      <c r="AB47" s="1">
        <v>2</v>
      </c>
      <c r="AC47" s="17">
        <v>2</v>
      </c>
      <c r="AD47" s="16">
        <v>2</v>
      </c>
      <c r="AE47" s="1">
        <v>2</v>
      </c>
      <c r="AF47" s="17">
        <v>2</v>
      </c>
      <c r="AG47" s="16">
        <v>2</v>
      </c>
      <c r="AH47" s="1">
        <v>2</v>
      </c>
      <c r="AI47" s="1">
        <v>2</v>
      </c>
      <c r="AJ47" s="17">
        <v>2</v>
      </c>
    </row>
    <row r="48" spans="1:36" ht="28">
      <c r="A48" s="35" t="s">
        <v>46</v>
      </c>
      <c r="B48" s="16" t="s">
        <v>4</v>
      </c>
      <c r="C48" s="1" t="s">
        <v>4</v>
      </c>
      <c r="D48" s="17" t="s">
        <v>4</v>
      </c>
      <c r="E48" s="16" t="s">
        <v>4</v>
      </c>
      <c r="F48" s="1" t="s">
        <v>4</v>
      </c>
      <c r="G48" s="104" t="s">
        <v>4</v>
      </c>
      <c r="H48" s="16" t="s">
        <v>4</v>
      </c>
      <c r="I48" s="1" t="s">
        <v>4</v>
      </c>
      <c r="J48" s="17" t="s">
        <v>4</v>
      </c>
      <c r="K48" s="16" t="s">
        <v>4</v>
      </c>
      <c r="L48" s="1" t="s">
        <v>4</v>
      </c>
      <c r="M48" s="17" t="s">
        <v>4</v>
      </c>
      <c r="N48" s="16" t="s">
        <v>4</v>
      </c>
      <c r="O48" s="1" t="s">
        <v>4</v>
      </c>
      <c r="P48" s="17" t="s">
        <v>4</v>
      </c>
      <c r="Q48" s="16" t="s">
        <v>4</v>
      </c>
      <c r="R48" s="1" t="s">
        <v>4</v>
      </c>
      <c r="S48" s="17" t="s">
        <v>4</v>
      </c>
      <c r="T48" s="17" t="s">
        <v>4</v>
      </c>
      <c r="U48" s="16" t="s">
        <v>4</v>
      </c>
      <c r="V48" s="1" t="s">
        <v>4</v>
      </c>
      <c r="W48" s="17" t="s">
        <v>4</v>
      </c>
      <c r="X48" s="16" t="s">
        <v>4</v>
      </c>
      <c r="Y48" s="1" t="s">
        <v>4</v>
      </c>
      <c r="Z48" s="17" t="s">
        <v>4</v>
      </c>
      <c r="AA48" s="16" t="s">
        <v>4</v>
      </c>
      <c r="AB48" s="1" t="s">
        <v>4</v>
      </c>
      <c r="AC48" s="17" t="s">
        <v>4</v>
      </c>
      <c r="AD48" s="16" t="s">
        <v>4</v>
      </c>
      <c r="AE48" s="1" t="s">
        <v>4</v>
      </c>
      <c r="AF48" s="17" t="s">
        <v>4</v>
      </c>
      <c r="AG48" s="16" t="s">
        <v>4</v>
      </c>
      <c r="AH48" s="1" t="s">
        <v>4</v>
      </c>
      <c r="AI48" s="1" t="s">
        <v>4</v>
      </c>
      <c r="AJ48" s="17" t="s">
        <v>4</v>
      </c>
    </row>
    <row r="49" spans="1:36" ht="33.75" customHeight="1">
      <c r="A49" s="35" t="s">
        <v>47</v>
      </c>
      <c r="B49" s="16">
        <v>0</v>
      </c>
      <c r="C49" s="1">
        <v>0</v>
      </c>
      <c r="D49" s="17">
        <v>0</v>
      </c>
      <c r="E49" s="16">
        <v>0</v>
      </c>
      <c r="F49" s="1">
        <v>0</v>
      </c>
      <c r="G49" s="104">
        <v>0</v>
      </c>
      <c r="H49" s="16">
        <v>0</v>
      </c>
      <c r="I49" s="1">
        <v>0</v>
      </c>
      <c r="J49" s="17">
        <v>0</v>
      </c>
      <c r="K49" s="16">
        <v>0</v>
      </c>
      <c r="L49" s="1">
        <v>0</v>
      </c>
      <c r="M49" s="17">
        <v>0</v>
      </c>
      <c r="N49" s="16">
        <v>0</v>
      </c>
      <c r="O49" s="1">
        <v>0</v>
      </c>
      <c r="P49" s="17">
        <v>0</v>
      </c>
      <c r="Q49" s="16">
        <v>0</v>
      </c>
      <c r="R49" s="1">
        <v>0</v>
      </c>
      <c r="S49" s="17">
        <v>0</v>
      </c>
      <c r="T49" s="17">
        <v>0</v>
      </c>
      <c r="U49" s="16">
        <v>0</v>
      </c>
      <c r="V49" s="1">
        <v>0</v>
      </c>
      <c r="W49" s="17">
        <v>0</v>
      </c>
      <c r="X49" s="16">
        <v>0</v>
      </c>
      <c r="Y49" s="1">
        <v>0</v>
      </c>
      <c r="Z49" s="17">
        <v>0</v>
      </c>
      <c r="AA49" s="16">
        <v>0</v>
      </c>
      <c r="AB49" s="1">
        <v>0</v>
      </c>
      <c r="AC49" s="17">
        <v>0</v>
      </c>
      <c r="AD49" s="16">
        <v>0</v>
      </c>
      <c r="AE49" s="1">
        <v>0</v>
      </c>
      <c r="AF49" s="17">
        <v>0</v>
      </c>
      <c r="AG49" s="16">
        <v>0</v>
      </c>
      <c r="AH49" s="1">
        <v>0</v>
      </c>
      <c r="AI49" s="1">
        <v>0</v>
      </c>
      <c r="AJ49" s="17">
        <v>0</v>
      </c>
    </row>
    <row r="50" spans="1:36" ht="28">
      <c r="A50" s="35" t="s">
        <v>48</v>
      </c>
      <c r="B50" s="83" t="s">
        <v>4</v>
      </c>
      <c r="C50" s="84" t="s">
        <v>4</v>
      </c>
      <c r="D50" s="85" t="s">
        <v>4</v>
      </c>
      <c r="E50" s="18" t="s">
        <v>4</v>
      </c>
      <c r="F50" s="10" t="s">
        <v>4</v>
      </c>
      <c r="G50" s="105" t="s">
        <v>4</v>
      </c>
      <c r="H50" s="83" t="s">
        <v>4</v>
      </c>
      <c r="I50" s="84" t="s">
        <v>4</v>
      </c>
      <c r="J50" s="85" t="s">
        <v>4</v>
      </c>
      <c r="K50" s="83" t="s">
        <v>4</v>
      </c>
      <c r="L50" s="84" t="s">
        <v>4</v>
      </c>
      <c r="M50" s="85" t="s">
        <v>4</v>
      </c>
      <c r="N50" s="83" t="s">
        <v>4</v>
      </c>
      <c r="O50" s="84" t="s">
        <v>4</v>
      </c>
      <c r="P50" s="85" t="s">
        <v>4</v>
      </c>
      <c r="Q50" s="18" t="s">
        <v>4</v>
      </c>
      <c r="R50" s="10" t="s">
        <v>4</v>
      </c>
      <c r="S50" s="19" t="s">
        <v>4</v>
      </c>
      <c r="T50" s="19" t="s">
        <v>4</v>
      </c>
      <c r="U50" s="18" t="s">
        <v>4</v>
      </c>
      <c r="V50" s="10" t="s">
        <v>4</v>
      </c>
      <c r="W50" s="19" t="s">
        <v>4</v>
      </c>
      <c r="X50" s="18" t="s">
        <v>4</v>
      </c>
      <c r="Y50" s="10" t="s">
        <v>4</v>
      </c>
      <c r="Z50" s="19" t="s">
        <v>4</v>
      </c>
      <c r="AA50" s="18" t="s">
        <v>4</v>
      </c>
      <c r="AB50" s="10" t="s">
        <v>4</v>
      </c>
      <c r="AC50" s="19" t="s">
        <v>4</v>
      </c>
      <c r="AD50" s="83" t="s">
        <v>4</v>
      </c>
      <c r="AE50" s="84" t="s">
        <v>4</v>
      </c>
      <c r="AF50" s="85" t="s">
        <v>4</v>
      </c>
      <c r="AG50" s="83" t="s">
        <v>4</v>
      </c>
      <c r="AH50" s="84" t="s">
        <v>4</v>
      </c>
      <c r="AI50" s="84" t="s">
        <v>4</v>
      </c>
      <c r="AJ50" s="85" t="s">
        <v>4</v>
      </c>
    </row>
    <row r="51" spans="1:36" ht="28">
      <c r="A51" s="35" t="s">
        <v>49</v>
      </c>
      <c r="B51" s="16">
        <f t="shared" ref="B51:AJ51" si="17">B44+B46+B47-B49</f>
        <v>-110.12667503568736</v>
      </c>
      <c r="C51" s="1">
        <f t="shared" si="17"/>
        <v>-104.22667503568735</v>
      </c>
      <c r="D51" s="17">
        <f t="shared" si="17"/>
        <v>-101.84516253185092</v>
      </c>
      <c r="E51" s="16">
        <f t="shared" si="17"/>
        <v>-104.52667503568735</v>
      </c>
      <c r="F51" s="1">
        <f t="shared" si="17"/>
        <v>-98.72667503568735</v>
      </c>
      <c r="G51" s="104">
        <f t="shared" si="17"/>
        <v>-97.54516253185092</v>
      </c>
      <c r="H51" s="16">
        <f t="shared" si="17"/>
        <v>-107.42667503568735</v>
      </c>
      <c r="I51" s="1">
        <f t="shared" si="17"/>
        <v>-100.72667503568735</v>
      </c>
      <c r="J51" s="17">
        <f t="shared" si="17"/>
        <v>-95.54516253185092</v>
      </c>
      <c r="K51" s="16">
        <f t="shared" si="17"/>
        <v>-104.63667503568735</v>
      </c>
      <c r="L51" s="1">
        <f t="shared" si="17"/>
        <v>-98.546675035687358</v>
      </c>
      <c r="M51" s="17">
        <f t="shared" si="17"/>
        <v>-92.946675035687349</v>
      </c>
      <c r="N51" s="16">
        <f t="shared" si="17"/>
        <v>-102.73667503568736</v>
      </c>
      <c r="O51" s="1">
        <f t="shared" si="17"/>
        <v>-94.97667503568735</v>
      </c>
      <c r="P51" s="17">
        <f t="shared" si="17"/>
        <v>-85.676675035687353</v>
      </c>
      <c r="Q51" s="16">
        <f t="shared" si="17"/>
        <v>-104.19586339499772</v>
      </c>
      <c r="R51" s="1">
        <f t="shared" si="17"/>
        <v>-93.945863394997716</v>
      </c>
      <c r="S51" s="17">
        <f t="shared" si="17"/>
        <v>-100.08223650005526</v>
      </c>
      <c r="T51" s="17">
        <f t="shared" si="17"/>
        <v>-96.332236500055259</v>
      </c>
      <c r="U51" s="16">
        <f t="shared" si="17"/>
        <v>-108.62667503568736</v>
      </c>
      <c r="V51" s="1">
        <f t="shared" si="17"/>
        <v>-102.32667503568736</v>
      </c>
      <c r="W51" s="17">
        <f t="shared" si="17"/>
        <v>-99.745162531850909</v>
      </c>
      <c r="X51" s="16">
        <f t="shared" si="17"/>
        <v>-106.28667503568735</v>
      </c>
      <c r="Y51" s="1">
        <f t="shared" si="17"/>
        <v>-97.176675035687353</v>
      </c>
      <c r="Z51" s="17">
        <f t="shared" si="17"/>
        <v>-95.395162531850914</v>
      </c>
      <c r="AA51" s="16">
        <f t="shared" si="17"/>
        <v>-101.01586339499771</v>
      </c>
      <c r="AB51" s="1">
        <f t="shared" si="17"/>
        <v>-92.615863394997717</v>
      </c>
      <c r="AC51" s="17">
        <f t="shared" si="17"/>
        <v>-96.034350891161282</v>
      </c>
      <c r="AD51" s="16">
        <f t="shared" si="17"/>
        <v>-110.72667503568735</v>
      </c>
      <c r="AE51" s="1">
        <f t="shared" si="17"/>
        <v>-104.62667503568736</v>
      </c>
      <c r="AF51" s="17">
        <f t="shared" si="17"/>
        <v>-102.84516253185092</v>
      </c>
      <c r="AG51" s="16">
        <f t="shared" si="17"/>
        <v>-94.415863394997714</v>
      </c>
      <c r="AH51" s="1">
        <f t="shared" si="17"/>
        <v>-101.16586339499771</v>
      </c>
      <c r="AI51" s="1">
        <f t="shared" si="17"/>
        <v>-99.73435089116127</v>
      </c>
      <c r="AJ51" s="17">
        <f t="shared" si="17"/>
        <v>-102.03435089116128</v>
      </c>
    </row>
    <row r="52" spans="1:36" ht="28">
      <c r="A52" s="41" t="s">
        <v>50</v>
      </c>
      <c r="B52" s="29" t="s">
        <v>4</v>
      </c>
      <c r="C52" s="8" t="s">
        <v>4</v>
      </c>
      <c r="D52" s="30" t="s">
        <v>4</v>
      </c>
      <c r="E52" s="29" t="s">
        <v>4</v>
      </c>
      <c r="F52" s="8" t="s">
        <v>4</v>
      </c>
      <c r="G52" s="110" t="s">
        <v>4</v>
      </c>
      <c r="H52" s="29" t="s">
        <v>4</v>
      </c>
      <c r="I52" s="8" t="s">
        <v>4</v>
      </c>
      <c r="J52" s="30" t="s">
        <v>4</v>
      </c>
      <c r="K52" s="29" t="s">
        <v>4</v>
      </c>
      <c r="L52" s="8" t="s">
        <v>4</v>
      </c>
      <c r="M52" s="30" t="s">
        <v>4</v>
      </c>
      <c r="N52" s="29" t="s">
        <v>4</v>
      </c>
      <c r="O52" s="8" t="s">
        <v>4</v>
      </c>
      <c r="P52" s="30" t="s">
        <v>4</v>
      </c>
      <c r="Q52" s="29" t="s">
        <v>4</v>
      </c>
      <c r="R52" s="8" t="s">
        <v>4</v>
      </c>
      <c r="S52" s="30" t="s">
        <v>4</v>
      </c>
      <c r="T52" s="30" t="s">
        <v>4</v>
      </c>
      <c r="U52" s="29" t="s">
        <v>4</v>
      </c>
      <c r="V52" s="8" t="s">
        <v>4</v>
      </c>
      <c r="W52" s="30" t="s">
        <v>4</v>
      </c>
      <c r="X52" s="29" t="s">
        <v>4</v>
      </c>
      <c r="Y52" s="8" t="s">
        <v>4</v>
      </c>
      <c r="Z52" s="30" t="s">
        <v>4</v>
      </c>
      <c r="AA52" s="29" t="s">
        <v>4</v>
      </c>
      <c r="AB52" s="8" t="s">
        <v>4</v>
      </c>
      <c r="AC52" s="30" t="s">
        <v>4</v>
      </c>
      <c r="AD52" s="29" t="s">
        <v>4</v>
      </c>
      <c r="AE52" s="8" t="s">
        <v>4</v>
      </c>
      <c r="AF52" s="30" t="s">
        <v>4</v>
      </c>
      <c r="AG52" s="29" t="s">
        <v>4</v>
      </c>
      <c r="AH52" s="8" t="s">
        <v>4</v>
      </c>
      <c r="AI52" s="8" t="s">
        <v>4</v>
      </c>
      <c r="AJ52" s="30" t="s">
        <v>4</v>
      </c>
    </row>
    <row r="53" spans="1:36" ht="28">
      <c r="A53" s="69" t="s">
        <v>51</v>
      </c>
      <c r="B53" s="31">
        <f t="shared" ref="B53:AJ53" si="18">B26+B30+B33-B34-B51</f>
        <v>166.47121254719667</v>
      </c>
      <c r="C53" s="6">
        <f t="shared" si="18"/>
        <v>160.57121254719667</v>
      </c>
      <c r="D53" s="32">
        <f t="shared" si="18"/>
        <v>155.97121254719667</v>
      </c>
      <c r="E53" s="31">
        <f t="shared" si="18"/>
        <v>162.87121254719665</v>
      </c>
      <c r="F53" s="6">
        <f t="shared" si="18"/>
        <v>157.07121254719667</v>
      </c>
      <c r="G53" s="111">
        <f t="shared" si="18"/>
        <v>153.67121254719666</v>
      </c>
      <c r="H53" s="31">
        <f t="shared" si="18"/>
        <v>159.77121254719668</v>
      </c>
      <c r="I53" s="6">
        <f t="shared" si="18"/>
        <v>153.07121254719667</v>
      </c>
      <c r="J53" s="32">
        <f t="shared" si="18"/>
        <v>145.67121254719666</v>
      </c>
      <c r="K53" s="31">
        <f t="shared" si="18"/>
        <v>164.33121254719666</v>
      </c>
      <c r="L53" s="6">
        <f t="shared" si="18"/>
        <v>158.24121254719665</v>
      </c>
      <c r="M53" s="32">
        <f t="shared" si="18"/>
        <v>152.64121254719666</v>
      </c>
      <c r="N53" s="31">
        <f t="shared" si="18"/>
        <v>162.43121254719665</v>
      </c>
      <c r="O53" s="6">
        <f t="shared" si="18"/>
        <v>154.67121254719666</v>
      </c>
      <c r="P53" s="32">
        <f t="shared" si="18"/>
        <v>145.37121254719665</v>
      </c>
      <c r="Q53" s="31">
        <f t="shared" si="18"/>
        <v>160.54040090650705</v>
      </c>
      <c r="R53" s="6">
        <f t="shared" si="18"/>
        <v>150.29040090650705</v>
      </c>
      <c r="S53" s="32">
        <f t="shared" si="18"/>
        <v>153.83040090650701</v>
      </c>
      <c r="T53" s="32">
        <f>T26+T30+T33-T34-T51</f>
        <v>150.08040090650701</v>
      </c>
      <c r="U53" s="31">
        <f t="shared" ref="U53:W53" si="19">U26+U30+U33-U34-U51</f>
        <v>166.97121254719667</v>
      </c>
      <c r="V53" s="6">
        <f t="shared" si="19"/>
        <v>160.67121254719666</v>
      </c>
      <c r="W53" s="32">
        <f t="shared" si="19"/>
        <v>155.87121254719665</v>
      </c>
      <c r="X53" s="31">
        <f t="shared" si="18"/>
        <v>164.63121254719667</v>
      </c>
      <c r="Y53" s="6">
        <f t="shared" si="18"/>
        <v>155.52121254719668</v>
      </c>
      <c r="Z53" s="32">
        <f t="shared" si="18"/>
        <v>151.52121254719665</v>
      </c>
      <c r="AA53" s="31">
        <f t="shared" si="18"/>
        <v>160.36040090650704</v>
      </c>
      <c r="AB53" s="6">
        <f t="shared" si="18"/>
        <v>151.96040090650703</v>
      </c>
      <c r="AC53" s="32">
        <f t="shared" si="18"/>
        <v>153.16040090650702</v>
      </c>
      <c r="AD53" s="31">
        <f t="shared" si="18"/>
        <v>168.78121254719667</v>
      </c>
      <c r="AE53" s="6">
        <f t="shared" si="18"/>
        <v>162.68121254719665</v>
      </c>
      <c r="AF53" s="32">
        <f t="shared" si="18"/>
        <v>158.68121254719665</v>
      </c>
      <c r="AG53" s="31">
        <f t="shared" si="18"/>
        <v>144.76040090650702</v>
      </c>
      <c r="AH53" s="6">
        <f t="shared" si="18"/>
        <v>151.51040090650702</v>
      </c>
      <c r="AI53" s="6">
        <f t="shared" si="18"/>
        <v>147.86040090650701</v>
      </c>
      <c r="AJ53" s="32">
        <f t="shared" si="18"/>
        <v>150.16040090650702</v>
      </c>
    </row>
    <row r="54" spans="1:36" ht="82.5" customHeight="1" thickBot="1">
      <c r="A54" s="70" t="s">
        <v>68</v>
      </c>
      <c r="B54" s="147" t="s">
        <v>87</v>
      </c>
      <c r="C54" s="148"/>
      <c r="D54" s="149"/>
      <c r="E54" s="147"/>
      <c r="F54" s="148"/>
      <c r="G54" s="148"/>
      <c r="H54" s="147" t="s">
        <v>103</v>
      </c>
      <c r="I54" s="148"/>
      <c r="J54" s="149"/>
      <c r="K54" s="147"/>
      <c r="L54" s="148"/>
      <c r="M54" s="148"/>
      <c r="N54" s="148"/>
      <c r="O54" s="148"/>
      <c r="P54" s="149"/>
      <c r="Q54" s="152"/>
      <c r="R54" s="153"/>
      <c r="S54" s="153"/>
      <c r="T54" s="154"/>
      <c r="U54" s="147"/>
      <c r="V54" s="148"/>
      <c r="W54" s="149"/>
      <c r="X54" s="147"/>
      <c r="Y54" s="148"/>
      <c r="Z54" s="149"/>
      <c r="AA54" s="147"/>
      <c r="AB54" s="148"/>
      <c r="AC54" s="149"/>
      <c r="AD54" s="147"/>
      <c r="AE54" s="148"/>
      <c r="AF54" s="149"/>
      <c r="AG54" s="135" t="s">
        <v>133</v>
      </c>
      <c r="AH54" s="136" t="s">
        <v>133</v>
      </c>
      <c r="AI54" s="136" t="s">
        <v>134</v>
      </c>
      <c r="AJ54" s="137" t="s">
        <v>135</v>
      </c>
    </row>
  </sheetData>
  <mergeCells count="19">
    <mergeCell ref="AG1:AJ1"/>
    <mergeCell ref="B1:D1"/>
    <mergeCell ref="B54:D54"/>
    <mergeCell ref="E1:G1"/>
    <mergeCell ref="E54:G54"/>
    <mergeCell ref="K1:P1"/>
    <mergeCell ref="K54:P54"/>
    <mergeCell ref="H1:J1"/>
    <mergeCell ref="H54:J54"/>
    <mergeCell ref="U1:W1"/>
    <mergeCell ref="U54:W54"/>
    <mergeCell ref="AD1:AF1"/>
    <mergeCell ref="AD54:AF54"/>
    <mergeCell ref="AA1:AC1"/>
    <mergeCell ref="AA54:AC54"/>
    <mergeCell ref="X1:Z1"/>
    <mergeCell ref="X54:Z54"/>
    <mergeCell ref="Q1:T1"/>
    <mergeCell ref="Q54:T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54"/>
  <sheetViews>
    <sheetView tabSelected="1" topLeftCell="A40" zoomScale="90" zoomScaleNormal="90" workbookViewId="0">
      <pane xSplit="1" topLeftCell="AD1" activePane="topRight" state="frozen"/>
      <selection pane="topRight" activeCell="Y4" sqref="Y4"/>
    </sheetView>
  </sheetViews>
  <sheetFormatPr defaultColWidth="9" defaultRowHeight="15"/>
  <cols>
    <col min="1" max="1" width="62.08203125" style="9" customWidth="1"/>
    <col min="2" max="2" width="15.58203125" style="86" customWidth="1"/>
    <col min="3" max="5" width="15.33203125" style="87" bestFit="1" customWidth="1"/>
    <col min="6" max="6" width="14.5" style="87" bestFit="1" customWidth="1"/>
    <col min="7" max="7" width="15.33203125" style="87" bestFit="1" customWidth="1"/>
    <col min="8" max="8" width="15.58203125" style="11" customWidth="1"/>
    <col min="9" max="11" width="15.33203125" style="9" bestFit="1" customWidth="1"/>
    <col min="12" max="12" width="14.5" style="9" bestFit="1" customWidth="1"/>
    <col min="13" max="13" width="15.33203125" style="9" bestFit="1" customWidth="1"/>
    <col min="14" max="14" width="15.5" style="86" customWidth="1"/>
    <col min="15" max="17" width="15.33203125" style="87" bestFit="1" customWidth="1"/>
    <col min="18" max="18" width="14.5" style="87" bestFit="1" customWidth="1"/>
    <col min="19" max="19" width="15.33203125" style="87" bestFit="1" customWidth="1"/>
    <col min="20" max="20" width="15.58203125" style="86" customWidth="1"/>
    <col min="21" max="23" width="15.33203125" style="87" bestFit="1" customWidth="1"/>
    <col min="24" max="24" width="14.5" style="87" bestFit="1" customWidth="1"/>
    <col min="25" max="25" width="15.33203125" style="87" bestFit="1" customWidth="1"/>
    <col min="26" max="26" width="15.58203125" style="11" customWidth="1"/>
    <col min="27" max="29" width="15.33203125" style="9" bestFit="1" customWidth="1"/>
    <col min="30" max="30" width="14.5" style="9" bestFit="1" customWidth="1"/>
    <col min="31" max="31" width="15.33203125" style="9" bestFit="1" customWidth="1"/>
    <col min="32" max="32" width="15.58203125" style="11" customWidth="1"/>
    <col min="33" max="35" width="15.33203125" style="9" bestFit="1" customWidth="1"/>
    <col min="36" max="36" width="14.5" style="9" bestFit="1" customWidth="1"/>
    <col min="37" max="37" width="15.33203125" style="143" bestFit="1" customWidth="1"/>
    <col min="38" max="38" width="15.33203125" style="9" bestFit="1" customWidth="1"/>
    <col min="39" max="39" width="14.5" style="9" bestFit="1" customWidth="1"/>
    <col min="40" max="41" width="15.33203125" style="9" bestFit="1" customWidth="1"/>
    <col min="42" max="42" width="15.58203125" style="11" customWidth="1"/>
    <col min="43" max="45" width="15.33203125" style="9" bestFit="1" customWidth="1"/>
    <col min="46" max="46" width="14.5" style="9" bestFit="1" customWidth="1"/>
    <col min="47" max="47" width="15.33203125" style="9" bestFit="1" customWidth="1"/>
    <col min="48" max="48" width="15.58203125" style="86" customWidth="1"/>
    <col min="49" max="51" width="15.33203125" style="87" bestFit="1" customWidth="1"/>
    <col min="52" max="52" width="14.5" style="87" bestFit="1" customWidth="1"/>
    <col min="53" max="53" width="15.33203125" style="87" bestFit="1" customWidth="1"/>
    <col min="54" max="54" width="15.58203125" style="86" customWidth="1"/>
    <col min="55" max="56" width="15.33203125" style="87" bestFit="1" customWidth="1"/>
    <col min="57" max="16384" width="9" style="9"/>
  </cols>
  <sheetData>
    <row r="1" spans="1:56" ht="14.25" customHeight="1">
      <c r="A1" s="33" t="s">
        <v>69</v>
      </c>
      <c r="B1" s="156" t="s">
        <v>86</v>
      </c>
      <c r="C1" s="157"/>
      <c r="D1" s="157"/>
      <c r="E1" s="157"/>
      <c r="F1" s="157"/>
      <c r="G1" s="158"/>
      <c r="H1" s="156" t="s">
        <v>100</v>
      </c>
      <c r="I1" s="157"/>
      <c r="J1" s="157"/>
      <c r="K1" s="157"/>
      <c r="L1" s="157"/>
      <c r="M1" s="157"/>
      <c r="N1" s="156" t="s">
        <v>102</v>
      </c>
      <c r="O1" s="157"/>
      <c r="P1" s="157"/>
      <c r="Q1" s="157"/>
      <c r="R1" s="157"/>
      <c r="S1" s="158"/>
      <c r="T1" s="156" t="s">
        <v>110</v>
      </c>
      <c r="U1" s="157"/>
      <c r="V1" s="157"/>
      <c r="W1" s="157"/>
      <c r="X1" s="157"/>
      <c r="Y1" s="157"/>
      <c r="Z1" s="156" t="s">
        <v>113</v>
      </c>
      <c r="AA1" s="157"/>
      <c r="AB1" s="157"/>
      <c r="AC1" s="157"/>
      <c r="AD1" s="157"/>
      <c r="AE1" s="157"/>
      <c r="AF1" s="156" t="s">
        <v>118</v>
      </c>
      <c r="AG1" s="157"/>
      <c r="AH1" s="157"/>
      <c r="AI1" s="157"/>
      <c r="AJ1" s="157"/>
      <c r="AK1" s="157"/>
      <c r="AL1" s="156" t="s">
        <v>122</v>
      </c>
      <c r="AM1" s="157"/>
      <c r="AN1" s="157"/>
      <c r="AO1" s="157"/>
      <c r="AP1" s="156" t="s">
        <v>127</v>
      </c>
      <c r="AQ1" s="157"/>
      <c r="AR1" s="157"/>
      <c r="AS1" s="157"/>
      <c r="AT1" s="157"/>
      <c r="AU1" s="157"/>
      <c r="AV1" s="156" t="s">
        <v>129</v>
      </c>
      <c r="AW1" s="157"/>
      <c r="AX1" s="157"/>
      <c r="AY1" s="157"/>
      <c r="AZ1" s="157"/>
      <c r="BA1" s="157"/>
      <c r="BB1" s="156" t="s">
        <v>130</v>
      </c>
      <c r="BC1" s="157"/>
      <c r="BD1" s="158"/>
    </row>
    <row r="2" spans="1:56" ht="84">
      <c r="A2" s="34" t="s">
        <v>0</v>
      </c>
      <c r="B2" s="14" t="s">
        <v>61</v>
      </c>
      <c r="C2" s="12" t="s">
        <v>62</v>
      </c>
      <c r="D2" s="12" t="s">
        <v>71</v>
      </c>
      <c r="E2" s="68" t="s">
        <v>72</v>
      </c>
      <c r="F2" s="12" t="s">
        <v>73</v>
      </c>
      <c r="G2" s="60" t="s">
        <v>74</v>
      </c>
      <c r="H2" s="14" t="s">
        <v>61</v>
      </c>
      <c r="I2" s="12" t="s">
        <v>62</v>
      </c>
      <c r="J2" s="12" t="s">
        <v>71</v>
      </c>
      <c r="K2" s="68" t="s">
        <v>72</v>
      </c>
      <c r="L2" s="12" t="s">
        <v>73</v>
      </c>
      <c r="M2" s="67" t="s">
        <v>74</v>
      </c>
      <c r="N2" s="14" t="s">
        <v>61</v>
      </c>
      <c r="O2" s="12" t="s">
        <v>62</v>
      </c>
      <c r="P2" s="12" t="s">
        <v>71</v>
      </c>
      <c r="Q2" s="68" t="s">
        <v>72</v>
      </c>
      <c r="R2" s="12" t="s">
        <v>73</v>
      </c>
      <c r="S2" s="60" t="s">
        <v>74</v>
      </c>
      <c r="T2" s="14" t="s">
        <v>61</v>
      </c>
      <c r="U2" s="12" t="s">
        <v>62</v>
      </c>
      <c r="V2" s="12" t="s">
        <v>71</v>
      </c>
      <c r="W2" s="68" t="s">
        <v>72</v>
      </c>
      <c r="X2" s="166" t="s">
        <v>137</v>
      </c>
      <c r="Y2" s="67" t="s">
        <v>74</v>
      </c>
      <c r="Z2" s="14" t="s">
        <v>61</v>
      </c>
      <c r="AA2" s="12" t="s">
        <v>62</v>
      </c>
      <c r="AB2" s="12" t="s">
        <v>71</v>
      </c>
      <c r="AC2" s="68" t="s">
        <v>72</v>
      </c>
      <c r="AD2" s="12" t="s">
        <v>73</v>
      </c>
      <c r="AE2" s="67" t="s">
        <v>74</v>
      </c>
      <c r="AF2" s="14" t="s">
        <v>61</v>
      </c>
      <c r="AG2" s="12" t="s">
        <v>62</v>
      </c>
      <c r="AH2" s="12" t="s">
        <v>71</v>
      </c>
      <c r="AI2" s="68" t="s">
        <v>72</v>
      </c>
      <c r="AJ2" s="12" t="s">
        <v>73</v>
      </c>
      <c r="AK2" s="60" t="s">
        <v>74</v>
      </c>
      <c r="AL2" s="67" t="s">
        <v>62</v>
      </c>
      <c r="AM2" s="12" t="s">
        <v>73</v>
      </c>
      <c r="AN2" s="12" t="s">
        <v>72</v>
      </c>
      <c r="AO2" s="67" t="s">
        <v>74</v>
      </c>
      <c r="AP2" s="14" t="s">
        <v>61</v>
      </c>
      <c r="AQ2" s="12" t="s">
        <v>62</v>
      </c>
      <c r="AR2" s="12" t="s">
        <v>71</v>
      </c>
      <c r="AS2" s="68" t="s">
        <v>72</v>
      </c>
      <c r="AT2" s="12" t="s">
        <v>73</v>
      </c>
      <c r="AU2" s="67" t="s">
        <v>74</v>
      </c>
      <c r="AV2" s="14" t="s">
        <v>61</v>
      </c>
      <c r="AW2" s="12" t="s">
        <v>62</v>
      </c>
      <c r="AX2" s="12" t="s">
        <v>71</v>
      </c>
      <c r="AY2" s="68" t="s">
        <v>72</v>
      </c>
      <c r="AZ2" s="12" t="s">
        <v>73</v>
      </c>
      <c r="BA2" s="67" t="s">
        <v>74</v>
      </c>
      <c r="BB2" s="14" t="s">
        <v>61</v>
      </c>
      <c r="BC2" s="12" t="s">
        <v>62</v>
      </c>
      <c r="BD2" s="60" t="s">
        <v>74</v>
      </c>
    </row>
    <row r="3" spans="1:56">
      <c r="A3" s="35" t="s">
        <v>1</v>
      </c>
      <c r="B3" s="16">
        <v>2.6</v>
      </c>
      <c r="C3" s="1">
        <v>2.6</v>
      </c>
      <c r="D3" s="1">
        <v>2.6</v>
      </c>
      <c r="E3" s="1">
        <v>2.6</v>
      </c>
      <c r="F3" s="1">
        <v>2.6</v>
      </c>
      <c r="G3" s="17">
        <v>2.6</v>
      </c>
      <c r="H3" s="16">
        <v>2.6</v>
      </c>
      <c r="I3" s="1">
        <v>2.6</v>
      </c>
      <c r="J3" s="1">
        <v>2.6</v>
      </c>
      <c r="K3" s="1">
        <v>2.6</v>
      </c>
      <c r="L3" s="1">
        <v>2.6</v>
      </c>
      <c r="M3" s="1">
        <v>2.6</v>
      </c>
      <c r="N3" s="16">
        <v>2.6</v>
      </c>
      <c r="O3" s="1">
        <v>2.6</v>
      </c>
      <c r="P3" s="1">
        <v>2.6</v>
      </c>
      <c r="Q3" s="1">
        <v>2.6</v>
      </c>
      <c r="R3" s="1">
        <v>2.6</v>
      </c>
      <c r="S3" s="17">
        <v>2.6</v>
      </c>
      <c r="T3" s="16">
        <v>2.6</v>
      </c>
      <c r="U3" s="1">
        <v>2.6</v>
      </c>
      <c r="V3" s="1">
        <v>2.6</v>
      </c>
      <c r="W3" s="1">
        <v>2.6</v>
      </c>
      <c r="X3" s="1">
        <v>2.6</v>
      </c>
      <c r="Y3" s="1">
        <v>2.6</v>
      </c>
      <c r="Z3" s="16">
        <v>2.6</v>
      </c>
      <c r="AA3" s="1">
        <v>2.6</v>
      </c>
      <c r="AB3" s="1">
        <v>2.6</v>
      </c>
      <c r="AC3" s="1">
        <v>2.6</v>
      </c>
      <c r="AD3" s="1">
        <v>2.6</v>
      </c>
      <c r="AE3" s="1">
        <v>2.6</v>
      </c>
      <c r="AF3" s="16">
        <v>2.6</v>
      </c>
      <c r="AG3" s="1">
        <v>2.6</v>
      </c>
      <c r="AH3" s="1">
        <v>2.6</v>
      </c>
      <c r="AI3" s="1">
        <v>2.6</v>
      </c>
      <c r="AJ3" s="1">
        <v>2.6</v>
      </c>
      <c r="AK3" s="17">
        <v>2.6</v>
      </c>
      <c r="AL3" s="117">
        <v>2.6</v>
      </c>
      <c r="AM3" s="1">
        <v>2.6</v>
      </c>
      <c r="AN3" s="1">
        <v>2.6</v>
      </c>
      <c r="AO3" s="1">
        <v>2.6</v>
      </c>
      <c r="AP3" s="16">
        <v>2.6</v>
      </c>
      <c r="AQ3" s="1">
        <v>2.6</v>
      </c>
      <c r="AR3" s="1">
        <v>2.6</v>
      </c>
      <c r="AS3" s="1">
        <v>2.6</v>
      </c>
      <c r="AT3" s="1">
        <v>2.6</v>
      </c>
      <c r="AU3" s="1">
        <v>2.6</v>
      </c>
      <c r="AV3" s="16">
        <v>2.6</v>
      </c>
      <c r="AW3" s="1">
        <v>2.6</v>
      </c>
      <c r="AX3" s="1">
        <v>2.6</v>
      </c>
      <c r="AY3" s="1">
        <v>2.6</v>
      </c>
      <c r="AZ3" s="1">
        <v>2.6</v>
      </c>
      <c r="BA3" s="1">
        <v>2.6</v>
      </c>
      <c r="BB3" s="16">
        <v>2.6</v>
      </c>
      <c r="BC3" s="1">
        <v>2.6</v>
      </c>
      <c r="BD3" s="17">
        <v>2.6</v>
      </c>
    </row>
    <row r="4" spans="1:56">
      <c r="A4" s="35" t="s">
        <v>2</v>
      </c>
      <c r="B4" s="16">
        <v>100</v>
      </c>
      <c r="C4" s="1">
        <v>100</v>
      </c>
      <c r="D4" s="1">
        <v>100</v>
      </c>
      <c r="E4" s="1">
        <v>100</v>
      </c>
      <c r="F4" s="1">
        <v>100</v>
      </c>
      <c r="G4" s="17">
        <v>100</v>
      </c>
      <c r="H4" s="16">
        <v>100</v>
      </c>
      <c r="I4" s="1">
        <v>100</v>
      </c>
      <c r="J4" s="1">
        <v>100</v>
      </c>
      <c r="K4" s="1">
        <v>100</v>
      </c>
      <c r="L4" s="1">
        <v>100</v>
      </c>
      <c r="M4" s="1">
        <v>100</v>
      </c>
      <c r="N4" s="16">
        <v>100</v>
      </c>
      <c r="O4" s="1">
        <v>100</v>
      </c>
      <c r="P4" s="1">
        <v>100</v>
      </c>
      <c r="Q4" s="1">
        <v>100</v>
      </c>
      <c r="R4" s="1">
        <v>100</v>
      </c>
      <c r="S4" s="17">
        <v>100</v>
      </c>
      <c r="T4" s="16">
        <v>100</v>
      </c>
      <c r="U4" s="1">
        <v>100</v>
      </c>
      <c r="V4" s="1">
        <v>100</v>
      </c>
      <c r="W4" s="1">
        <v>100</v>
      </c>
      <c r="X4" s="1">
        <v>100</v>
      </c>
      <c r="Y4" s="1">
        <v>100</v>
      </c>
      <c r="Z4" s="16">
        <v>100</v>
      </c>
      <c r="AA4" s="1">
        <v>100</v>
      </c>
      <c r="AB4" s="1">
        <v>100</v>
      </c>
      <c r="AC4" s="1">
        <v>100</v>
      </c>
      <c r="AD4" s="1">
        <v>100</v>
      </c>
      <c r="AE4" s="1">
        <v>100</v>
      </c>
      <c r="AF4" s="16">
        <v>100</v>
      </c>
      <c r="AG4" s="1">
        <v>100</v>
      </c>
      <c r="AH4" s="1">
        <v>100</v>
      </c>
      <c r="AI4" s="1">
        <v>100</v>
      </c>
      <c r="AJ4" s="1">
        <v>100</v>
      </c>
      <c r="AK4" s="17">
        <v>100</v>
      </c>
      <c r="AL4" s="117">
        <v>100</v>
      </c>
      <c r="AM4" s="1">
        <v>100</v>
      </c>
      <c r="AN4" s="1">
        <v>100</v>
      </c>
      <c r="AO4" s="1">
        <v>100</v>
      </c>
      <c r="AP4" s="16">
        <v>100</v>
      </c>
      <c r="AQ4" s="1">
        <v>100</v>
      </c>
      <c r="AR4" s="1">
        <v>100</v>
      </c>
      <c r="AS4" s="1">
        <v>100</v>
      </c>
      <c r="AT4" s="1">
        <v>100</v>
      </c>
      <c r="AU4" s="1">
        <v>100</v>
      </c>
      <c r="AV4" s="16">
        <v>100</v>
      </c>
      <c r="AW4" s="1">
        <v>100</v>
      </c>
      <c r="AX4" s="1">
        <v>100</v>
      </c>
      <c r="AY4" s="1">
        <v>100</v>
      </c>
      <c r="AZ4" s="1">
        <v>100</v>
      </c>
      <c r="BA4" s="1">
        <v>100</v>
      </c>
      <c r="BB4" s="16">
        <v>100</v>
      </c>
      <c r="BC4" s="1">
        <v>100</v>
      </c>
      <c r="BD4" s="17">
        <v>100</v>
      </c>
    </row>
    <row r="5" spans="1:56">
      <c r="A5" s="35" t="s">
        <v>3</v>
      </c>
      <c r="B5" s="83" t="s">
        <v>4</v>
      </c>
      <c r="C5" s="84" t="s">
        <v>4</v>
      </c>
      <c r="D5" s="84" t="s">
        <v>4</v>
      </c>
      <c r="E5" s="84" t="s">
        <v>4</v>
      </c>
      <c r="F5" s="84" t="s">
        <v>4</v>
      </c>
      <c r="G5" s="85" t="s">
        <v>4</v>
      </c>
      <c r="H5" s="18" t="s">
        <v>4</v>
      </c>
      <c r="I5" s="10" t="s">
        <v>4</v>
      </c>
      <c r="J5" s="10" t="s">
        <v>4</v>
      </c>
      <c r="K5" s="10" t="s">
        <v>4</v>
      </c>
      <c r="L5" s="10" t="s">
        <v>4</v>
      </c>
      <c r="M5" s="10" t="s">
        <v>4</v>
      </c>
      <c r="N5" s="83" t="s">
        <v>4</v>
      </c>
      <c r="O5" s="84" t="s">
        <v>4</v>
      </c>
      <c r="P5" s="84" t="s">
        <v>4</v>
      </c>
      <c r="Q5" s="84" t="s">
        <v>4</v>
      </c>
      <c r="R5" s="84" t="s">
        <v>4</v>
      </c>
      <c r="S5" s="85" t="s">
        <v>4</v>
      </c>
      <c r="T5" s="83" t="s">
        <v>4</v>
      </c>
      <c r="U5" s="84" t="s">
        <v>4</v>
      </c>
      <c r="V5" s="84" t="s">
        <v>4</v>
      </c>
      <c r="W5" s="84" t="s">
        <v>4</v>
      </c>
      <c r="X5" s="84" t="s">
        <v>4</v>
      </c>
      <c r="Y5" s="84" t="s">
        <v>4</v>
      </c>
      <c r="Z5" s="18" t="s">
        <v>4</v>
      </c>
      <c r="AA5" s="10" t="s">
        <v>4</v>
      </c>
      <c r="AB5" s="10" t="s">
        <v>4</v>
      </c>
      <c r="AC5" s="10" t="s">
        <v>4</v>
      </c>
      <c r="AD5" s="10" t="s">
        <v>4</v>
      </c>
      <c r="AE5" s="10" t="s">
        <v>4</v>
      </c>
      <c r="AF5" s="18" t="s">
        <v>4</v>
      </c>
      <c r="AG5" s="10" t="s">
        <v>4</v>
      </c>
      <c r="AH5" s="10" t="s">
        <v>4</v>
      </c>
      <c r="AI5" s="10" t="s">
        <v>4</v>
      </c>
      <c r="AJ5" s="10" t="s">
        <v>4</v>
      </c>
      <c r="AK5" s="19" t="s">
        <v>4</v>
      </c>
      <c r="AL5" s="140" t="s">
        <v>4</v>
      </c>
      <c r="AM5" s="10" t="s">
        <v>4</v>
      </c>
      <c r="AN5" s="10" t="s">
        <v>4</v>
      </c>
      <c r="AO5" s="10" t="s">
        <v>4</v>
      </c>
      <c r="AP5" s="18" t="s">
        <v>4</v>
      </c>
      <c r="AQ5" s="10" t="s">
        <v>4</v>
      </c>
      <c r="AR5" s="10" t="s">
        <v>4</v>
      </c>
      <c r="AS5" s="10" t="s">
        <v>4</v>
      </c>
      <c r="AT5" s="10" t="s">
        <v>4</v>
      </c>
      <c r="AU5" s="10" t="s">
        <v>4</v>
      </c>
      <c r="AV5" s="83" t="s">
        <v>4</v>
      </c>
      <c r="AW5" s="84" t="s">
        <v>4</v>
      </c>
      <c r="AX5" s="84" t="s">
        <v>4</v>
      </c>
      <c r="AY5" s="84" t="s">
        <v>4</v>
      </c>
      <c r="AZ5" s="84" t="s">
        <v>4</v>
      </c>
      <c r="BA5" s="84" t="s">
        <v>4</v>
      </c>
      <c r="BB5" s="83" t="s">
        <v>4</v>
      </c>
      <c r="BC5" s="84" t="s">
        <v>4</v>
      </c>
      <c r="BD5" s="85" t="s">
        <v>4</v>
      </c>
    </row>
    <row r="6" spans="1:56">
      <c r="A6" s="35" t="s">
        <v>5</v>
      </c>
      <c r="B6" s="83" t="s">
        <v>4</v>
      </c>
      <c r="C6" s="84" t="s">
        <v>4</v>
      </c>
      <c r="D6" s="84" t="s">
        <v>4</v>
      </c>
      <c r="E6" s="84" t="s">
        <v>4</v>
      </c>
      <c r="F6" s="84" t="s">
        <v>4</v>
      </c>
      <c r="G6" s="85" t="s">
        <v>4</v>
      </c>
      <c r="H6" s="18" t="s">
        <v>4</v>
      </c>
      <c r="I6" s="10" t="s">
        <v>4</v>
      </c>
      <c r="J6" s="10" t="s">
        <v>4</v>
      </c>
      <c r="K6" s="10" t="s">
        <v>4</v>
      </c>
      <c r="L6" s="10" t="s">
        <v>4</v>
      </c>
      <c r="M6" s="10" t="s">
        <v>4</v>
      </c>
      <c r="N6" s="83" t="s">
        <v>4</v>
      </c>
      <c r="O6" s="84" t="s">
        <v>4</v>
      </c>
      <c r="P6" s="84" t="s">
        <v>4</v>
      </c>
      <c r="Q6" s="84" t="s">
        <v>4</v>
      </c>
      <c r="R6" s="84" t="s">
        <v>4</v>
      </c>
      <c r="S6" s="85" t="s">
        <v>4</v>
      </c>
      <c r="T6" s="83" t="s">
        <v>4</v>
      </c>
      <c r="U6" s="84" t="s">
        <v>4</v>
      </c>
      <c r="V6" s="84" t="s">
        <v>4</v>
      </c>
      <c r="W6" s="84" t="s">
        <v>4</v>
      </c>
      <c r="X6" s="84" t="s">
        <v>4</v>
      </c>
      <c r="Y6" s="84" t="s">
        <v>4</v>
      </c>
      <c r="Z6" s="18" t="s">
        <v>4</v>
      </c>
      <c r="AA6" s="10" t="s">
        <v>4</v>
      </c>
      <c r="AB6" s="10" t="s">
        <v>4</v>
      </c>
      <c r="AC6" s="10" t="s">
        <v>4</v>
      </c>
      <c r="AD6" s="10" t="s">
        <v>4</v>
      </c>
      <c r="AE6" s="10" t="s">
        <v>4</v>
      </c>
      <c r="AF6" s="18" t="s">
        <v>4</v>
      </c>
      <c r="AG6" s="10" t="s">
        <v>4</v>
      </c>
      <c r="AH6" s="10" t="s">
        <v>4</v>
      </c>
      <c r="AI6" s="10" t="s">
        <v>4</v>
      </c>
      <c r="AJ6" s="10" t="s">
        <v>4</v>
      </c>
      <c r="AK6" s="19" t="s">
        <v>4</v>
      </c>
      <c r="AL6" s="140" t="s">
        <v>4</v>
      </c>
      <c r="AM6" s="10" t="s">
        <v>4</v>
      </c>
      <c r="AN6" s="10" t="s">
        <v>4</v>
      </c>
      <c r="AO6" s="10" t="s">
        <v>4</v>
      </c>
      <c r="AP6" s="18" t="s">
        <v>4</v>
      </c>
      <c r="AQ6" s="10" t="s">
        <v>4</v>
      </c>
      <c r="AR6" s="10" t="s">
        <v>4</v>
      </c>
      <c r="AS6" s="10" t="s">
        <v>4</v>
      </c>
      <c r="AT6" s="10" t="s">
        <v>4</v>
      </c>
      <c r="AU6" s="10" t="s">
        <v>4</v>
      </c>
      <c r="AV6" s="83" t="s">
        <v>4</v>
      </c>
      <c r="AW6" s="84" t="s">
        <v>4</v>
      </c>
      <c r="AX6" s="84" t="s">
        <v>4</v>
      </c>
      <c r="AY6" s="84" t="s">
        <v>4</v>
      </c>
      <c r="AZ6" s="84" t="s">
        <v>4</v>
      </c>
      <c r="BA6" s="84" t="s">
        <v>4</v>
      </c>
      <c r="BB6" s="83" t="s">
        <v>4</v>
      </c>
      <c r="BC6" s="84" t="s">
        <v>4</v>
      </c>
      <c r="BD6" s="85" t="s">
        <v>4</v>
      </c>
    </row>
    <row r="7" spans="1:56">
      <c r="A7" s="35" t="s">
        <v>6</v>
      </c>
      <c r="B7" s="20">
        <v>0.01</v>
      </c>
      <c r="C7" s="3">
        <v>0.01</v>
      </c>
      <c r="D7" s="3">
        <v>0.01</v>
      </c>
      <c r="E7" s="3">
        <v>0.01</v>
      </c>
      <c r="F7" s="3">
        <v>0.01</v>
      </c>
      <c r="G7" s="21">
        <v>0.01</v>
      </c>
      <c r="H7" s="20">
        <v>0.01</v>
      </c>
      <c r="I7" s="3">
        <v>0.01</v>
      </c>
      <c r="J7" s="3">
        <v>0.01</v>
      </c>
      <c r="K7" s="3">
        <v>0.01</v>
      </c>
      <c r="L7" s="3">
        <v>0.01</v>
      </c>
      <c r="M7" s="3">
        <v>0.01</v>
      </c>
      <c r="N7" s="20">
        <v>0.01</v>
      </c>
      <c r="O7" s="3">
        <v>0.01</v>
      </c>
      <c r="P7" s="3">
        <v>0.01</v>
      </c>
      <c r="Q7" s="3">
        <v>0.01</v>
      </c>
      <c r="R7" s="3">
        <v>0.01</v>
      </c>
      <c r="S7" s="21">
        <v>0.01</v>
      </c>
      <c r="T7" s="20">
        <v>0.01</v>
      </c>
      <c r="U7" s="3">
        <v>0.01</v>
      </c>
      <c r="V7" s="3">
        <v>0.01</v>
      </c>
      <c r="W7" s="3">
        <v>0.01</v>
      </c>
      <c r="X7" s="3">
        <v>0.01</v>
      </c>
      <c r="Y7" s="3">
        <v>0.01</v>
      </c>
      <c r="Z7" s="20">
        <v>0.01</v>
      </c>
      <c r="AA7" s="3">
        <v>0.01</v>
      </c>
      <c r="AB7" s="3">
        <v>0.01</v>
      </c>
      <c r="AC7" s="3">
        <v>0.01</v>
      </c>
      <c r="AD7" s="3">
        <v>0.01</v>
      </c>
      <c r="AE7" s="3">
        <v>0.01</v>
      </c>
      <c r="AF7" s="20">
        <v>0.01</v>
      </c>
      <c r="AG7" s="3">
        <v>0.01</v>
      </c>
      <c r="AH7" s="3">
        <v>0.01</v>
      </c>
      <c r="AI7" s="3">
        <v>0.01</v>
      </c>
      <c r="AJ7" s="3">
        <v>0.01</v>
      </c>
      <c r="AK7" s="21">
        <v>0.01</v>
      </c>
      <c r="AL7" s="120">
        <v>0.01</v>
      </c>
      <c r="AM7" s="3">
        <v>0.01</v>
      </c>
      <c r="AN7" s="3">
        <v>0.01</v>
      </c>
      <c r="AO7" s="3">
        <v>0.01</v>
      </c>
      <c r="AP7" s="20">
        <v>0.01</v>
      </c>
      <c r="AQ7" s="3">
        <v>0.01</v>
      </c>
      <c r="AR7" s="3">
        <v>0.01</v>
      </c>
      <c r="AS7" s="3">
        <v>0.01</v>
      </c>
      <c r="AT7" s="3">
        <v>0.01</v>
      </c>
      <c r="AU7" s="3">
        <v>0.01</v>
      </c>
      <c r="AV7" s="20">
        <v>0.01</v>
      </c>
      <c r="AW7" s="3">
        <v>0.01</v>
      </c>
      <c r="AX7" s="3">
        <v>0.01</v>
      </c>
      <c r="AY7" s="3">
        <v>0.01</v>
      </c>
      <c r="AZ7" s="3">
        <v>0.01</v>
      </c>
      <c r="BA7" s="3">
        <v>0.01</v>
      </c>
      <c r="BB7" s="20">
        <v>0.01</v>
      </c>
      <c r="BC7" s="3">
        <v>0.01</v>
      </c>
      <c r="BD7" s="21">
        <v>0.01</v>
      </c>
    </row>
    <row r="8" spans="1:56">
      <c r="A8" s="35" t="s">
        <v>7</v>
      </c>
      <c r="B8" s="83" t="s">
        <v>4</v>
      </c>
      <c r="C8" s="84" t="s">
        <v>4</v>
      </c>
      <c r="D8" s="84" t="s">
        <v>4</v>
      </c>
      <c r="E8" s="84" t="s">
        <v>4</v>
      </c>
      <c r="F8" s="84" t="s">
        <v>4</v>
      </c>
      <c r="G8" s="85" t="s">
        <v>4</v>
      </c>
      <c r="H8" s="18" t="s">
        <v>4</v>
      </c>
      <c r="I8" s="10" t="s">
        <v>4</v>
      </c>
      <c r="J8" s="10" t="s">
        <v>4</v>
      </c>
      <c r="K8" s="10" t="s">
        <v>4</v>
      </c>
      <c r="L8" s="10" t="s">
        <v>4</v>
      </c>
      <c r="M8" s="10" t="s">
        <v>4</v>
      </c>
      <c r="N8" s="83" t="s">
        <v>4</v>
      </c>
      <c r="O8" s="84" t="s">
        <v>4</v>
      </c>
      <c r="P8" s="84" t="s">
        <v>4</v>
      </c>
      <c r="Q8" s="84" t="s">
        <v>4</v>
      </c>
      <c r="R8" s="84" t="s">
        <v>4</v>
      </c>
      <c r="S8" s="85" t="s">
        <v>4</v>
      </c>
      <c r="T8" s="83" t="s">
        <v>4</v>
      </c>
      <c r="U8" s="84" t="s">
        <v>4</v>
      </c>
      <c r="V8" s="84" t="s">
        <v>4</v>
      </c>
      <c r="W8" s="84" t="s">
        <v>4</v>
      </c>
      <c r="X8" s="84" t="s">
        <v>4</v>
      </c>
      <c r="Y8" s="84" t="s">
        <v>4</v>
      </c>
      <c r="Z8" s="18" t="s">
        <v>4</v>
      </c>
      <c r="AA8" s="10" t="s">
        <v>4</v>
      </c>
      <c r="AB8" s="10" t="s">
        <v>4</v>
      </c>
      <c r="AC8" s="10" t="s">
        <v>4</v>
      </c>
      <c r="AD8" s="10" t="s">
        <v>4</v>
      </c>
      <c r="AE8" s="10" t="s">
        <v>4</v>
      </c>
      <c r="AF8" s="18" t="s">
        <v>4</v>
      </c>
      <c r="AG8" s="10" t="s">
        <v>4</v>
      </c>
      <c r="AH8" s="10" t="s">
        <v>4</v>
      </c>
      <c r="AI8" s="10" t="s">
        <v>4</v>
      </c>
      <c r="AJ8" s="10" t="s">
        <v>4</v>
      </c>
      <c r="AK8" s="19" t="s">
        <v>4</v>
      </c>
      <c r="AL8" s="140" t="s">
        <v>4</v>
      </c>
      <c r="AM8" s="10" t="s">
        <v>4</v>
      </c>
      <c r="AN8" s="10" t="s">
        <v>4</v>
      </c>
      <c r="AO8" s="10" t="s">
        <v>4</v>
      </c>
      <c r="AP8" s="18" t="s">
        <v>4</v>
      </c>
      <c r="AQ8" s="10" t="s">
        <v>4</v>
      </c>
      <c r="AR8" s="10" t="s">
        <v>4</v>
      </c>
      <c r="AS8" s="10" t="s">
        <v>4</v>
      </c>
      <c r="AT8" s="10" t="s">
        <v>4</v>
      </c>
      <c r="AU8" s="10" t="s">
        <v>4</v>
      </c>
      <c r="AV8" s="83" t="s">
        <v>4</v>
      </c>
      <c r="AW8" s="84" t="s">
        <v>4</v>
      </c>
      <c r="AX8" s="84" t="s">
        <v>4</v>
      </c>
      <c r="AY8" s="84" t="s">
        <v>4</v>
      </c>
      <c r="AZ8" s="84" t="s">
        <v>4</v>
      </c>
      <c r="BA8" s="84" t="s">
        <v>4</v>
      </c>
      <c r="BB8" s="83" t="s">
        <v>4</v>
      </c>
      <c r="BC8" s="84" t="s">
        <v>4</v>
      </c>
      <c r="BD8" s="85" t="s">
        <v>4</v>
      </c>
    </row>
    <row r="9" spans="1:56">
      <c r="A9" s="35" t="s">
        <v>8</v>
      </c>
      <c r="B9" s="16" t="s">
        <v>9</v>
      </c>
      <c r="C9" s="1" t="s">
        <v>9</v>
      </c>
      <c r="D9" s="1" t="s">
        <v>9</v>
      </c>
      <c r="E9" s="1" t="s">
        <v>9</v>
      </c>
      <c r="F9" s="1" t="s">
        <v>9</v>
      </c>
      <c r="G9" s="17" t="s">
        <v>9</v>
      </c>
      <c r="H9" s="16" t="s">
        <v>9</v>
      </c>
      <c r="I9" s="1" t="s">
        <v>9</v>
      </c>
      <c r="J9" s="1" t="s">
        <v>9</v>
      </c>
      <c r="K9" s="1" t="s">
        <v>9</v>
      </c>
      <c r="L9" s="1" t="s">
        <v>9</v>
      </c>
      <c r="M9" s="1" t="s">
        <v>9</v>
      </c>
      <c r="N9" s="16" t="s">
        <v>9</v>
      </c>
      <c r="O9" s="1" t="s">
        <v>9</v>
      </c>
      <c r="P9" s="1" t="s">
        <v>9</v>
      </c>
      <c r="Q9" s="1" t="s">
        <v>9</v>
      </c>
      <c r="R9" s="1" t="s">
        <v>9</v>
      </c>
      <c r="S9" s="17" t="s">
        <v>9</v>
      </c>
      <c r="T9" s="16" t="s">
        <v>9</v>
      </c>
      <c r="U9" s="1" t="s">
        <v>9</v>
      </c>
      <c r="V9" s="1" t="s">
        <v>9</v>
      </c>
      <c r="W9" s="1" t="s">
        <v>9</v>
      </c>
      <c r="X9" s="1" t="s">
        <v>9</v>
      </c>
      <c r="Y9" s="1" t="s">
        <v>9</v>
      </c>
      <c r="Z9" s="16" t="s">
        <v>9</v>
      </c>
      <c r="AA9" s="1" t="s">
        <v>9</v>
      </c>
      <c r="AB9" s="1" t="s">
        <v>9</v>
      </c>
      <c r="AC9" s="1" t="s">
        <v>9</v>
      </c>
      <c r="AD9" s="1" t="s">
        <v>9</v>
      </c>
      <c r="AE9" s="1" t="s">
        <v>9</v>
      </c>
      <c r="AF9" s="16" t="s">
        <v>9</v>
      </c>
      <c r="AG9" s="1" t="s">
        <v>9</v>
      </c>
      <c r="AH9" s="1" t="s">
        <v>9</v>
      </c>
      <c r="AI9" s="1" t="s">
        <v>9</v>
      </c>
      <c r="AJ9" s="1" t="s">
        <v>9</v>
      </c>
      <c r="AK9" s="17" t="s">
        <v>9</v>
      </c>
      <c r="AL9" s="117" t="s">
        <v>9</v>
      </c>
      <c r="AM9" s="1" t="s">
        <v>9</v>
      </c>
      <c r="AN9" s="1" t="s">
        <v>9</v>
      </c>
      <c r="AO9" s="1" t="s">
        <v>9</v>
      </c>
      <c r="AP9" s="16" t="s">
        <v>9</v>
      </c>
      <c r="AQ9" s="1" t="s">
        <v>9</v>
      </c>
      <c r="AR9" s="1" t="s">
        <v>9</v>
      </c>
      <c r="AS9" s="1" t="s">
        <v>9</v>
      </c>
      <c r="AT9" s="1" t="s">
        <v>9</v>
      </c>
      <c r="AU9" s="1" t="s">
        <v>9</v>
      </c>
      <c r="AV9" s="16" t="s">
        <v>9</v>
      </c>
      <c r="AW9" s="1" t="s">
        <v>9</v>
      </c>
      <c r="AX9" s="1" t="s">
        <v>9</v>
      </c>
      <c r="AY9" s="1" t="s">
        <v>9</v>
      </c>
      <c r="AZ9" s="1" t="s">
        <v>9</v>
      </c>
      <c r="BA9" s="1" t="s">
        <v>9</v>
      </c>
      <c r="BB9" s="16" t="s">
        <v>9</v>
      </c>
      <c r="BC9" s="1" t="s">
        <v>9</v>
      </c>
      <c r="BD9" s="17" t="s">
        <v>9</v>
      </c>
    </row>
    <row r="10" spans="1:56">
      <c r="A10" s="35" t="s">
        <v>10</v>
      </c>
      <c r="B10" s="16">
        <v>3</v>
      </c>
      <c r="C10" s="1">
        <v>3</v>
      </c>
      <c r="D10" s="1">
        <v>3</v>
      </c>
      <c r="E10" s="1">
        <v>3</v>
      </c>
      <c r="F10" s="1">
        <v>3</v>
      </c>
      <c r="G10" s="17">
        <v>3</v>
      </c>
      <c r="H10" s="16">
        <v>3</v>
      </c>
      <c r="I10" s="1">
        <v>3</v>
      </c>
      <c r="J10" s="1">
        <v>3</v>
      </c>
      <c r="K10" s="1">
        <v>3</v>
      </c>
      <c r="L10" s="1">
        <v>3</v>
      </c>
      <c r="M10" s="1">
        <v>3</v>
      </c>
      <c r="N10" s="16">
        <v>3</v>
      </c>
      <c r="O10" s="1">
        <v>3</v>
      </c>
      <c r="P10" s="1">
        <v>3</v>
      </c>
      <c r="Q10" s="1">
        <v>3</v>
      </c>
      <c r="R10" s="1">
        <v>3</v>
      </c>
      <c r="S10" s="17">
        <v>3</v>
      </c>
      <c r="T10" s="16">
        <v>3</v>
      </c>
      <c r="U10" s="1">
        <v>3</v>
      </c>
      <c r="V10" s="1">
        <v>3</v>
      </c>
      <c r="W10" s="1">
        <v>3</v>
      </c>
      <c r="X10" s="1">
        <v>3</v>
      </c>
      <c r="Y10" s="1">
        <v>3</v>
      </c>
      <c r="Z10" s="16">
        <v>3</v>
      </c>
      <c r="AA10" s="1">
        <v>3</v>
      </c>
      <c r="AB10" s="1">
        <v>3</v>
      </c>
      <c r="AC10" s="1">
        <v>3</v>
      </c>
      <c r="AD10" s="1">
        <v>3</v>
      </c>
      <c r="AE10" s="1">
        <v>3</v>
      </c>
      <c r="AF10" s="16">
        <v>3</v>
      </c>
      <c r="AG10" s="1">
        <v>3</v>
      </c>
      <c r="AH10" s="1">
        <v>3</v>
      </c>
      <c r="AI10" s="1">
        <v>3</v>
      </c>
      <c r="AJ10" s="1">
        <v>3</v>
      </c>
      <c r="AK10" s="17">
        <v>3</v>
      </c>
      <c r="AL10" s="117">
        <v>3</v>
      </c>
      <c r="AM10" s="1">
        <v>3</v>
      </c>
      <c r="AN10" s="1">
        <v>3</v>
      </c>
      <c r="AO10" s="1">
        <v>3</v>
      </c>
      <c r="AP10" s="16">
        <v>3</v>
      </c>
      <c r="AQ10" s="1">
        <v>3</v>
      </c>
      <c r="AR10" s="1">
        <v>3</v>
      </c>
      <c r="AS10" s="1">
        <v>3</v>
      </c>
      <c r="AT10" s="1">
        <v>3</v>
      </c>
      <c r="AU10" s="1">
        <v>3</v>
      </c>
      <c r="AV10" s="16">
        <v>3</v>
      </c>
      <c r="AW10" s="1">
        <v>3</v>
      </c>
      <c r="AX10" s="1">
        <v>3</v>
      </c>
      <c r="AY10" s="1">
        <v>3</v>
      </c>
      <c r="AZ10" s="1">
        <v>3</v>
      </c>
      <c r="BA10" s="1">
        <v>3</v>
      </c>
      <c r="BB10" s="16">
        <v>3</v>
      </c>
      <c r="BC10" s="1">
        <v>3</v>
      </c>
      <c r="BD10" s="17">
        <v>3</v>
      </c>
    </row>
    <row r="11" spans="1:56">
      <c r="A11" s="34" t="s">
        <v>11</v>
      </c>
      <c r="B11" s="22"/>
      <c r="C11" s="4"/>
      <c r="D11" s="4"/>
      <c r="E11" s="4"/>
      <c r="F11" s="4"/>
      <c r="G11" s="23"/>
      <c r="H11" s="22"/>
      <c r="I11" s="4"/>
      <c r="J11" s="4"/>
      <c r="K11" s="4"/>
      <c r="L11" s="4"/>
      <c r="M11" s="4"/>
      <c r="N11" s="22"/>
      <c r="O11" s="4"/>
      <c r="P11" s="4"/>
      <c r="Q11" s="4"/>
      <c r="R11" s="4"/>
      <c r="S11" s="23"/>
      <c r="T11" s="22"/>
      <c r="U11" s="4"/>
      <c r="V11" s="4"/>
      <c r="W11" s="4"/>
      <c r="X11" s="4"/>
      <c r="Y11" s="4"/>
      <c r="Z11" s="22"/>
      <c r="AA11" s="4"/>
      <c r="AB11" s="4"/>
      <c r="AC11" s="4"/>
      <c r="AD11" s="4"/>
      <c r="AE11" s="4"/>
      <c r="AF11" s="22"/>
      <c r="AG11" s="4"/>
      <c r="AH11" s="4"/>
      <c r="AI11" s="4"/>
      <c r="AJ11" s="4"/>
      <c r="AK11" s="23"/>
      <c r="AL11" s="121"/>
      <c r="AM11" s="4"/>
      <c r="AN11" s="4"/>
      <c r="AO11" s="4"/>
      <c r="AP11" s="22"/>
      <c r="AQ11" s="4"/>
      <c r="AR11" s="4"/>
      <c r="AS11" s="4"/>
      <c r="AT11" s="4"/>
      <c r="AU11" s="4"/>
      <c r="AV11" s="22"/>
      <c r="AW11" s="4"/>
      <c r="AX11" s="4"/>
      <c r="AY11" s="4"/>
      <c r="AZ11" s="4"/>
      <c r="BA11" s="4"/>
      <c r="BB11" s="22"/>
      <c r="BC11" s="4"/>
      <c r="BD11" s="23"/>
    </row>
    <row r="12" spans="1:56" ht="15" customHeight="1">
      <c r="A12" s="35" t="s">
        <v>12</v>
      </c>
      <c r="B12" s="16">
        <v>192</v>
      </c>
      <c r="C12" s="1">
        <v>192</v>
      </c>
      <c r="D12" s="1">
        <v>192</v>
      </c>
      <c r="E12" s="1">
        <v>192</v>
      </c>
      <c r="F12" s="1">
        <v>192</v>
      </c>
      <c r="G12" s="17">
        <v>192</v>
      </c>
      <c r="H12" s="16">
        <v>192</v>
      </c>
      <c r="I12" s="1">
        <v>192</v>
      </c>
      <c r="J12" s="1">
        <v>192</v>
      </c>
      <c r="K12" s="1">
        <v>192</v>
      </c>
      <c r="L12" s="1">
        <v>192</v>
      </c>
      <c r="M12" s="1">
        <v>192</v>
      </c>
      <c r="N12" s="16">
        <v>192</v>
      </c>
      <c r="O12" s="1">
        <v>192</v>
      </c>
      <c r="P12" s="1">
        <v>192</v>
      </c>
      <c r="Q12" s="1">
        <v>192</v>
      </c>
      <c r="R12" s="1">
        <v>192</v>
      </c>
      <c r="S12" s="17">
        <v>192</v>
      </c>
      <c r="T12" s="16">
        <v>192</v>
      </c>
      <c r="U12" s="1">
        <v>192</v>
      </c>
      <c r="V12" s="1">
        <v>192</v>
      </c>
      <c r="W12" s="1">
        <v>192</v>
      </c>
      <c r="X12" s="1">
        <v>192</v>
      </c>
      <c r="Y12" s="1">
        <v>192</v>
      </c>
      <c r="Z12" s="16">
        <v>192</v>
      </c>
      <c r="AA12" s="1">
        <v>192</v>
      </c>
      <c r="AB12" s="1">
        <v>192</v>
      </c>
      <c r="AC12" s="1">
        <v>192</v>
      </c>
      <c r="AD12" s="1">
        <v>192</v>
      </c>
      <c r="AE12" s="1">
        <v>192</v>
      </c>
      <c r="AF12" s="16">
        <v>192</v>
      </c>
      <c r="AG12" s="1">
        <v>192</v>
      </c>
      <c r="AH12" s="1">
        <v>192</v>
      </c>
      <c r="AI12" s="1">
        <v>192</v>
      </c>
      <c r="AJ12" s="1">
        <v>192</v>
      </c>
      <c r="AK12" s="17">
        <v>192</v>
      </c>
      <c r="AL12" s="117">
        <v>192</v>
      </c>
      <c r="AM12" s="1">
        <v>192</v>
      </c>
      <c r="AN12" s="1">
        <v>192</v>
      </c>
      <c r="AO12" s="1">
        <v>192</v>
      </c>
      <c r="AP12" s="16">
        <v>192</v>
      </c>
      <c r="AQ12" s="1">
        <v>192</v>
      </c>
      <c r="AR12" s="1">
        <v>192</v>
      </c>
      <c r="AS12" s="1">
        <v>192</v>
      </c>
      <c r="AT12" s="1">
        <v>192</v>
      </c>
      <c r="AU12" s="1">
        <v>192</v>
      </c>
      <c r="AV12" s="16">
        <v>192</v>
      </c>
      <c r="AW12" s="1">
        <v>192</v>
      </c>
      <c r="AX12" s="1">
        <v>192</v>
      </c>
      <c r="AY12" s="1">
        <v>192</v>
      </c>
      <c r="AZ12" s="1">
        <v>192</v>
      </c>
      <c r="BA12" s="1">
        <v>192</v>
      </c>
      <c r="BB12" s="16">
        <v>192</v>
      </c>
      <c r="BC12" s="1">
        <v>192</v>
      </c>
      <c r="BD12" s="17">
        <v>192</v>
      </c>
    </row>
    <row r="13" spans="1:56">
      <c r="A13" s="35" t="s">
        <v>13</v>
      </c>
      <c r="B13" s="16">
        <v>64</v>
      </c>
      <c r="C13" s="1">
        <v>64</v>
      </c>
      <c r="D13" s="1">
        <v>64</v>
      </c>
      <c r="E13" s="1">
        <v>64</v>
      </c>
      <c r="F13" s="1">
        <v>64</v>
      </c>
      <c r="G13" s="17">
        <v>64</v>
      </c>
      <c r="H13" s="16">
        <v>64</v>
      </c>
      <c r="I13" s="1">
        <v>64</v>
      </c>
      <c r="J13" s="1">
        <v>64</v>
      </c>
      <c r="K13" s="1">
        <v>64</v>
      </c>
      <c r="L13" s="1">
        <v>64</v>
      </c>
      <c r="M13" s="1">
        <v>64</v>
      </c>
      <c r="N13" s="16">
        <v>64</v>
      </c>
      <c r="O13" s="1">
        <v>64</v>
      </c>
      <c r="P13" s="1">
        <v>64</v>
      </c>
      <c r="Q13" s="1">
        <v>64</v>
      </c>
      <c r="R13" s="1">
        <v>64</v>
      </c>
      <c r="S13" s="17">
        <v>64</v>
      </c>
      <c r="T13" s="16">
        <v>64</v>
      </c>
      <c r="U13" s="1">
        <v>64</v>
      </c>
      <c r="V13" s="1">
        <v>64</v>
      </c>
      <c r="W13" s="1">
        <v>64</v>
      </c>
      <c r="X13" s="1">
        <v>64</v>
      </c>
      <c r="Y13" s="1">
        <v>64</v>
      </c>
      <c r="Z13" s="16">
        <v>64</v>
      </c>
      <c r="AA13" s="1">
        <v>64</v>
      </c>
      <c r="AB13" s="1">
        <v>64</v>
      </c>
      <c r="AC13" s="1">
        <v>64</v>
      </c>
      <c r="AD13" s="1">
        <v>64</v>
      </c>
      <c r="AE13" s="1">
        <v>64</v>
      </c>
      <c r="AF13" s="16">
        <v>64</v>
      </c>
      <c r="AG13" s="1">
        <v>64</v>
      </c>
      <c r="AH13" s="1">
        <v>64</v>
      </c>
      <c r="AI13" s="1">
        <v>64</v>
      </c>
      <c r="AJ13" s="1">
        <v>64</v>
      </c>
      <c r="AK13" s="17">
        <v>64</v>
      </c>
      <c r="AL13" s="117">
        <v>64</v>
      </c>
      <c r="AM13" s="1">
        <v>64</v>
      </c>
      <c r="AN13" s="1">
        <v>64</v>
      </c>
      <c r="AO13" s="1">
        <v>64</v>
      </c>
      <c r="AP13" s="16">
        <v>64</v>
      </c>
      <c r="AQ13" s="1">
        <v>64</v>
      </c>
      <c r="AR13" s="1">
        <v>64</v>
      </c>
      <c r="AS13" s="1">
        <v>64</v>
      </c>
      <c r="AT13" s="1">
        <v>64</v>
      </c>
      <c r="AU13" s="1">
        <v>64</v>
      </c>
      <c r="AV13" s="16">
        <v>64</v>
      </c>
      <c r="AW13" s="1">
        <v>64</v>
      </c>
      <c r="AX13" s="1">
        <v>64</v>
      </c>
      <c r="AY13" s="1">
        <v>64</v>
      </c>
      <c r="AZ13" s="1">
        <v>64</v>
      </c>
      <c r="BA13" s="1">
        <v>64</v>
      </c>
      <c r="BB13" s="16">
        <v>64</v>
      </c>
      <c r="BC13" s="1">
        <v>64</v>
      </c>
      <c r="BD13" s="17">
        <v>64</v>
      </c>
    </row>
    <row r="14" spans="1:56">
      <c r="A14" s="37" t="s">
        <v>14</v>
      </c>
      <c r="B14" s="25">
        <v>4</v>
      </c>
      <c r="C14" s="7">
        <v>4</v>
      </c>
      <c r="D14" s="7">
        <v>4</v>
      </c>
      <c r="E14" s="7">
        <v>4</v>
      </c>
      <c r="F14" s="7">
        <v>4</v>
      </c>
      <c r="G14" s="26">
        <v>4</v>
      </c>
      <c r="H14" s="25">
        <v>4</v>
      </c>
      <c r="I14" s="7">
        <v>4</v>
      </c>
      <c r="J14" s="7">
        <v>4</v>
      </c>
      <c r="K14" s="7">
        <v>4</v>
      </c>
      <c r="L14" s="7">
        <v>4</v>
      </c>
      <c r="M14" s="7">
        <v>4</v>
      </c>
      <c r="N14" s="25">
        <v>4</v>
      </c>
      <c r="O14" s="7">
        <v>4</v>
      </c>
      <c r="P14" s="7">
        <v>4</v>
      </c>
      <c r="Q14" s="7">
        <v>4</v>
      </c>
      <c r="R14" s="7">
        <v>4</v>
      </c>
      <c r="S14" s="26">
        <v>4</v>
      </c>
      <c r="T14" s="25">
        <v>4</v>
      </c>
      <c r="U14" s="7">
        <v>4</v>
      </c>
      <c r="V14" s="7">
        <v>4</v>
      </c>
      <c r="W14" s="7">
        <v>4</v>
      </c>
      <c r="X14" s="7">
        <v>4</v>
      </c>
      <c r="Y14" s="7">
        <v>4</v>
      </c>
      <c r="Z14" s="25">
        <v>4</v>
      </c>
      <c r="AA14" s="7">
        <v>4</v>
      </c>
      <c r="AB14" s="7">
        <v>4</v>
      </c>
      <c r="AC14" s="7">
        <v>4</v>
      </c>
      <c r="AD14" s="7">
        <v>4</v>
      </c>
      <c r="AE14" s="7">
        <v>4</v>
      </c>
      <c r="AF14" s="25">
        <v>4</v>
      </c>
      <c r="AG14" s="7">
        <v>4</v>
      </c>
      <c r="AH14" s="7">
        <v>4</v>
      </c>
      <c r="AI14" s="7">
        <v>4</v>
      </c>
      <c r="AJ14" s="7">
        <v>4</v>
      </c>
      <c r="AK14" s="26">
        <v>4</v>
      </c>
      <c r="AL14" s="13">
        <v>4</v>
      </c>
      <c r="AM14" s="7">
        <v>4</v>
      </c>
      <c r="AN14" s="7">
        <v>4</v>
      </c>
      <c r="AO14" s="7">
        <v>4</v>
      </c>
      <c r="AP14" s="25">
        <v>4</v>
      </c>
      <c r="AQ14" s="7">
        <v>4</v>
      </c>
      <c r="AR14" s="7">
        <v>4</v>
      </c>
      <c r="AS14" s="7">
        <v>4</v>
      </c>
      <c r="AT14" s="7">
        <v>4</v>
      </c>
      <c r="AU14" s="7">
        <v>4</v>
      </c>
      <c r="AV14" s="25">
        <v>4</v>
      </c>
      <c r="AW14" s="7">
        <v>4</v>
      </c>
      <c r="AX14" s="7">
        <v>4</v>
      </c>
      <c r="AY14" s="7">
        <v>4</v>
      </c>
      <c r="AZ14" s="7">
        <v>4</v>
      </c>
      <c r="BA14" s="7">
        <v>4</v>
      </c>
      <c r="BB14" s="25">
        <v>4</v>
      </c>
      <c r="BC14" s="7">
        <v>4</v>
      </c>
      <c r="BD14" s="26">
        <v>4</v>
      </c>
    </row>
    <row r="15" spans="1:56">
      <c r="A15" s="35" t="s">
        <v>15</v>
      </c>
      <c r="B15" s="16">
        <v>33</v>
      </c>
      <c r="C15" s="1">
        <v>33</v>
      </c>
      <c r="D15" s="1">
        <v>33</v>
      </c>
      <c r="E15" s="1">
        <v>33</v>
      </c>
      <c r="F15" s="1">
        <v>33</v>
      </c>
      <c r="G15" s="17">
        <v>33</v>
      </c>
      <c r="H15" s="16">
        <v>33</v>
      </c>
      <c r="I15" s="1">
        <v>33</v>
      </c>
      <c r="J15" s="1">
        <v>33</v>
      </c>
      <c r="K15" s="1">
        <v>33</v>
      </c>
      <c r="L15" s="1">
        <v>33</v>
      </c>
      <c r="M15" s="1">
        <v>33</v>
      </c>
      <c r="N15" s="16">
        <v>33</v>
      </c>
      <c r="O15" s="1">
        <v>33</v>
      </c>
      <c r="P15" s="1">
        <v>33</v>
      </c>
      <c r="Q15" s="1">
        <v>33</v>
      </c>
      <c r="R15" s="1">
        <v>33</v>
      </c>
      <c r="S15" s="17">
        <v>33</v>
      </c>
      <c r="T15" s="16">
        <v>33</v>
      </c>
      <c r="U15" s="1">
        <v>33</v>
      </c>
      <c r="V15" s="1">
        <v>33</v>
      </c>
      <c r="W15" s="1">
        <v>33</v>
      </c>
      <c r="X15" s="1">
        <v>33</v>
      </c>
      <c r="Y15" s="1">
        <v>33</v>
      </c>
      <c r="Z15" s="16">
        <v>33</v>
      </c>
      <c r="AA15" s="1">
        <v>33</v>
      </c>
      <c r="AB15" s="1">
        <v>33</v>
      </c>
      <c r="AC15" s="1">
        <v>33</v>
      </c>
      <c r="AD15" s="1">
        <v>33</v>
      </c>
      <c r="AE15" s="1">
        <v>33</v>
      </c>
      <c r="AF15" s="16">
        <v>33</v>
      </c>
      <c r="AG15" s="1">
        <v>33</v>
      </c>
      <c r="AH15" s="1">
        <v>33</v>
      </c>
      <c r="AI15" s="1">
        <v>33</v>
      </c>
      <c r="AJ15" s="1">
        <v>33</v>
      </c>
      <c r="AK15" s="17">
        <v>33</v>
      </c>
      <c r="AL15" s="117">
        <v>33</v>
      </c>
      <c r="AM15" s="1">
        <v>33</v>
      </c>
      <c r="AN15" s="1">
        <v>33</v>
      </c>
      <c r="AO15" s="1">
        <v>33</v>
      </c>
      <c r="AP15" s="16">
        <v>33</v>
      </c>
      <c r="AQ15" s="1">
        <v>33</v>
      </c>
      <c r="AR15" s="1">
        <v>33</v>
      </c>
      <c r="AS15" s="1">
        <v>33</v>
      </c>
      <c r="AT15" s="1">
        <v>33</v>
      </c>
      <c r="AU15" s="1">
        <v>33</v>
      </c>
      <c r="AV15" s="16">
        <v>33</v>
      </c>
      <c r="AW15" s="1">
        <v>33</v>
      </c>
      <c r="AX15" s="1">
        <v>33</v>
      </c>
      <c r="AY15" s="1">
        <v>33</v>
      </c>
      <c r="AZ15" s="1">
        <v>33</v>
      </c>
      <c r="BA15" s="1">
        <v>33</v>
      </c>
      <c r="BB15" s="16">
        <v>33</v>
      </c>
      <c r="BC15" s="1">
        <v>33</v>
      </c>
      <c r="BD15" s="17">
        <v>33</v>
      </c>
    </row>
    <row r="16" spans="1:56">
      <c r="A16" s="35" t="s">
        <v>16</v>
      </c>
      <c r="B16" s="16">
        <f t="shared" ref="B16:BD16" si="0">B15+10*LOG10(B4)</f>
        <v>53</v>
      </c>
      <c r="C16" s="1">
        <f t="shared" si="0"/>
        <v>53</v>
      </c>
      <c r="D16" s="1">
        <f t="shared" si="0"/>
        <v>53</v>
      </c>
      <c r="E16" s="1">
        <f t="shared" si="0"/>
        <v>53</v>
      </c>
      <c r="F16" s="1">
        <f t="shared" si="0"/>
        <v>53</v>
      </c>
      <c r="G16" s="17">
        <f t="shared" si="0"/>
        <v>53</v>
      </c>
      <c r="H16" s="16">
        <f t="shared" si="0"/>
        <v>53</v>
      </c>
      <c r="I16" s="1">
        <f t="shared" si="0"/>
        <v>53</v>
      </c>
      <c r="J16" s="1">
        <f t="shared" si="0"/>
        <v>53</v>
      </c>
      <c r="K16" s="1">
        <f t="shared" si="0"/>
        <v>53</v>
      </c>
      <c r="L16" s="1">
        <f t="shared" si="0"/>
        <v>53</v>
      </c>
      <c r="M16" s="1">
        <f t="shared" si="0"/>
        <v>53</v>
      </c>
      <c r="N16" s="16">
        <f t="shared" si="0"/>
        <v>53</v>
      </c>
      <c r="O16" s="1">
        <f t="shared" si="0"/>
        <v>53</v>
      </c>
      <c r="P16" s="1">
        <f t="shared" si="0"/>
        <v>53</v>
      </c>
      <c r="Q16" s="1">
        <f t="shared" si="0"/>
        <v>53</v>
      </c>
      <c r="R16" s="1">
        <f t="shared" si="0"/>
        <v>53</v>
      </c>
      <c r="S16" s="17">
        <f t="shared" si="0"/>
        <v>53</v>
      </c>
      <c r="T16" s="16">
        <f t="shared" si="0"/>
        <v>53</v>
      </c>
      <c r="U16" s="1">
        <f t="shared" si="0"/>
        <v>53</v>
      </c>
      <c r="V16" s="1">
        <f t="shared" si="0"/>
        <v>53</v>
      </c>
      <c r="W16" s="1">
        <f t="shared" si="0"/>
        <v>53</v>
      </c>
      <c r="X16" s="1">
        <f t="shared" si="0"/>
        <v>53</v>
      </c>
      <c r="Y16" s="1">
        <f t="shared" si="0"/>
        <v>53</v>
      </c>
      <c r="Z16" s="16">
        <f t="shared" si="0"/>
        <v>53</v>
      </c>
      <c r="AA16" s="1">
        <f t="shared" si="0"/>
        <v>53</v>
      </c>
      <c r="AB16" s="1">
        <f t="shared" si="0"/>
        <v>53</v>
      </c>
      <c r="AC16" s="1">
        <f t="shared" si="0"/>
        <v>53</v>
      </c>
      <c r="AD16" s="1">
        <f t="shared" si="0"/>
        <v>53</v>
      </c>
      <c r="AE16" s="1">
        <f t="shared" si="0"/>
        <v>53</v>
      </c>
      <c r="AF16" s="16">
        <f t="shared" si="0"/>
        <v>53</v>
      </c>
      <c r="AG16" s="1">
        <f t="shared" si="0"/>
        <v>53</v>
      </c>
      <c r="AH16" s="1">
        <f t="shared" si="0"/>
        <v>53</v>
      </c>
      <c r="AI16" s="1">
        <f t="shared" si="0"/>
        <v>53</v>
      </c>
      <c r="AJ16" s="1">
        <f t="shared" si="0"/>
        <v>53</v>
      </c>
      <c r="AK16" s="17">
        <f t="shared" si="0"/>
        <v>53</v>
      </c>
      <c r="AL16" s="117">
        <f t="shared" si="0"/>
        <v>53</v>
      </c>
      <c r="AM16" s="1">
        <f t="shared" si="0"/>
        <v>53</v>
      </c>
      <c r="AN16" s="1">
        <f t="shared" si="0"/>
        <v>53</v>
      </c>
      <c r="AO16" s="1">
        <f t="shared" si="0"/>
        <v>53</v>
      </c>
      <c r="AP16" s="16">
        <f t="shared" si="0"/>
        <v>53</v>
      </c>
      <c r="AQ16" s="1">
        <f t="shared" si="0"/>
        <v>53</v>
      </c>
      <c r="AR16" s="1">
        <f t="shared" si="0"/>
        <v>53</v>
      </c>
      <c r="AS16" s="1">
        <f t="shared" si="0"/>
        <v>53</v>
      </c>
      <c r="AT16" s="1">
        <f t="shared" si="0"/>
        <v>53</v>
      </c>
      <c r="AU16" s="1">
        <f t="shared" si="0"/>
        <v>53</v>
      </c>
      <c r="AV16" s="16">
        <f t="shared" si="0"/>
        <v>53</v>
      </c>
      <c r="AW16" s="1">
        <f t="shared" si="0"/>
        <v>53</v>
      </c>
      <c r="AX16" s="1">
        <f t="shared" si="0"/>
        <v>53</v>
      </c>
      <c r="AY16" s="1">
        <f t="shared" si="0"/>
        <v>53</v>
      </c>
      <c r="AZ16" s="1">
        <f t="shared" si="0"/>
        <v>53</v>
      </c>
      <c r="BA16" s="1">
        <f t="shared" si="0"/>
        <v>53</v>
      </c>
      <c r="BB16" s="16">
        <f t="shared" si="0"/>
        <v>53</v>
      </c>
      <c r="BC16" s="1">
        <f t="shared" si="0"/>
        <v>53</v>
      </c>
      <c r="BD16" s="17">
        <f t="shared" si="0"/>
        <v>53</v>
      </c>
    </row>
    <row r="17" spans="1:56" ht="28">
      <c r="A17" s="35" t="s">
        <v>17</v>
      </c>
      <c r="B17" s="16">
        <f t="shared" ref="B17:BD17" si="1">B15+10*LOG10(B41/1000000)</f>
        <v>45.375437381428746</v>
      </c>
      <c r="C17" s="1">
        <f t="shared" si="1"/>
        <v>45.375437381428746</v>
      </c>
      <c r="D17" s="1">
        <f t="shared" si="1"/>
        <v>39.354837468149121</v>
      </c>
      <c r="E17" s="1">
        <f t="shared" si="1"/>
        <v>39.354837468149121</v>
      </c>
      <c r="F17" s="1">
        <f t="shared" si="1"/>
        <v>36.344537511509309</v>
      </c>
      <c r="G17" s="17">
        <f t="shared" si="1"/>
        <v>39.354837468149121</v>
      </c>
      <c r="H17" s="16">
        <f t="shared" si="1"/>
        <v>45.375437381428746</v>
      </c>
      <c r="I17" s="1">
        <f t="shared" si="1"/>
        <v>45.375437381428746</v>
      </c>
      <c r="J17" s="1">
        <f t="shared" si="1"/>
        <v>39.354837468149121</v>
      </c>
      <c r="K17" s="1">
        <f t="shared" si="1"/>
        <v>39.354837468149121</v>
      </c>
      <c r="L17" s="1">
        <f t="shared" si="1"/>
        <v>36.344537511509309</v>
      </c>
      <c r="M17" s="1">
        <f t="shared" si="1"/>
        <v>39.354837468149121</v>
      </c>
      <c r="N17" s="16">
        <f t="shared" si="1"/>
        <v>45.375437381428746</v>
      </c>
      <c r="O17" s="1">
        <f t="shared" si="1"/>
        <v>45.375437381428746</v>
      </c>
      <c r="P17" s="1">
        <f t="shared" si="1"/>
        <v>39.354837468149121</v>
      </c>
      <c r="Q17" s="1">
        <f t="shared" si="1"/>
        <v>39.354837468149121</v>
      </c>
      <c r="R17" s="1">
        <f t="shared" si="1"/>
        <v>36.344537511509309</v>
      </c>
      <c r="S17" s="17">
        <f t="shared" si="1"/>
        <v>39.354837468149121</v>
      </c>
      <c r="T17" s="16">
        <f t="shared" si="1"/>
        <v>45.375437381428746</v>
      </c>
      <c r="U17" s="1">
        <f t="shared" si="1"/>
        <v>45.375437381428746</v>
      </c>
      <c r="V17" s="1">
        <f t="shared" si="1"/>
        <v>45.375437381428746</v>
      </c>
      <c r="W17" s="1">
        <f t="shared" si="1"/>
        <v>42.365137424788934</v>
      </c>
      <c r="X17" s="1">
        <f t="shared" si="1"/>
        <v>37.593924877592308</v>
      </c>
      <c r="Y17" s="1">
        <f t="shared" si="1"/>
        <v>39.354837468149121</v>
      </c>
      <c r="Z17" s="16">
        <f t="shared" si="1"/>
        <v>45.375437381428746</v>
      </c>
      <c r="AA17" s="1">
        <f t="shared" si="1"/>
        <v>45.375437381428746</v>
      </c>
      <c r="AB17" s="1">
        <f t="shared" si="1"/>
        <v>39.354837468149121</v>
      </c>
      <c r="AC17" s="1">
        <f t="shared" si="1"/>
        <v>39.354837468149121</v>
      </c>
      <c r="AD17" s="1">
        <f t="shared" si="1"/>
        <v>36.344537511509309</v>
      </c>
      <c r="AE17" s="1">
        <f t="shared" si="1"/>
        <v>39.354837468149121</v>
      </c>
      <c r="AF17" s="16">
        <f t="shared" si="1"/>
        <v>45.375437381428746</v>
      </c>
      <c r="AG17" s="1">
        <f t="shared" si="1"/>
        <v>45.375437381428746</v>
      </c>
      <c r="AH17" s="1">
        <f t="shared" si="1"/>
        <v>39.354837468149121</v>
      </c>
      <c r="AI17" s="1">
        <f t="shared" si="1"/>
        <v>39.354837468149121</v>
      </c>
      <c r="AJ17" s="1">
        <f t="shared" si="1"/>
        <v>36.344537511509309</v>
      </c>
      <c r="AK17" s="17">
        <f t="shared" si="1"/>
        <v>39.354837468149121</v>
      </c>
      <c r="AL17" s="117">
        <f t="shared" si="1"/>
        <v>45.375437381428746</v>
      </c>
      <c r="AM17" s="1">
        <f t="shared" si="1"/>
        <v>36.344537511509309</v>
      </c>
      <c r="AN17" s="1">
        <f t="shared" si="1"/>
        <v>39.354837468149121</v>
      </c>
      <c r="AO17" s="1">
        <f t="shared" si="1"/>
        <v>39.354837468149121</v>
      </c>
      <c r="AP17" s="16">
        <f t="shared" si="1"/>
        <v>45.375437381428746</v>
      </c>
      <c r="AQ17" s="1">
        <f t="shared" si="1"/>
        <v>45.375437381428746</v>
      </c>
      <c r="AR17" s="1">
        <f t="shared" si="1"/>
        <v>39.354837468149121</v>
      </c>
      <c r="AS17" s="1">
        <f t="shared" si="1"/>
        <v>39.354837468149121</v>
      </c>
      <c r="AT17" s="1">
        <f t="shared" si="1"/>
        <v>36.344537511509309</v>
      </c>
      <c r="AU17" s="1">
        <f t="shared" si="1"/>
        <v>39.354837468149121</v>
      </c>
      <c r="AV17" s="16">
        <f t="shared" si="1"/>
        <v>45.375437381428746</v>
      </c>
      <c r="AW17" s="1">
        <f t="shared" si="1"/>
        <v>45.375437381428746</v>
      </c>
      <c r="AX17" s="1">
        <f t="shared" si="1"/>
        <v>39.354837468149121</v>
      </c>
      <c r="AY17" s="1">
        <f t="shared" si="1"/>
        <v>39.354837468149121</v>
      </c>
      <c r="AZ17" s="1">
        <f t="shared" si="1"/>
        <v>36.344537511509309</v>
      </c>
      <c r="BA17" s="1">
        <f t="shared" si="1"/>
        <v>39.354837468149121</v>
      </c>
      <c r="BB17" s="16">
        <f t="shared" si="1"/>
        <v>45.375437381428746</v>
      </c>
      <c r="BC17" s="1">
        <f t="shared" si="1"/>
        <v>45.375437381428746</v>
      </c>
      <c r="BD17" s="17">
        <f t="shared" si="1"/>
        <v>39.354837468149121</v>
      </c>
    </row>
    <row r="18" spans="1:56" ht="42">
      <c r="A18" s="36" t="s">
        <v>18</v>
      </c>
      <c r="B18" s="16">
        <f t="shared" ref="B18:BD18" si="2">B19+10*LOG10(B12/B13)-B20</f>
        <v>12.771212547196624</v>
      </c>
      <c r="C18" s="1">
        <f t="shared" si="2"/>
        <v>12.771212547196624</v>
      </c>
      <c r="D18" s="1">
        <f t="shared" si="2"/>
        <v>12.771212547196624</v>
      </c>
      <c r="E18" s="1">
        <f t="shared" si="2"/>
        <v>12.771212547196624</v>
      </c>
      <c r="F18" s="1">
        <f t="shared" si="2"/>
        <v>12.771212547196624</v>
      </c>
      <c r="G18" s="17">
        <f t="shared" si="2"/>
        <v>12.771212547196624</v>
      </c>
      <c r="H18" s="16">
        <f t="shared" si="2"/>
        <v>12.771212547196624</v>
      </c>
      <c r="I18" s="1">
        <f t="shared" si="2"/>
        <v>12.771212547196624</v>
      </c>
      <c r="J18" s="1">
        <f t="shared" si="2"/>
        <v>12.771212547196624</v>
      </c>
      <c r="K18" s="1">
        <f t="shared" si="2"/>
        <v>12.771212547196624</v>
      </c>
      <c r="L18" s="1">
        <f t="shared" si="2"/>
        <v>12.771212547196624</v>
      </c>
      <c r="M18" s="1">
        <f t="shared" si="2"/>
        <v>12.771212547196624</v>
      </c>
      <c r="N18" s="16">
        <f t="shared" si="2"/>
        <v>8.7712125471966242</v>
      </c>
      <c r="O18" s="1">
        <f t="shared" si="2"/>
        <v>8.7712125471966242</v>
      </c>
      <c r="P18" s="1">
        <f t="shared" si="2"/>
        <v>8.7712125471966242</v>
      </c>
      <c r="Q18" s="1">
        <f t="shared" si="2"/>
        <v>8.7712125471966242</v>
      </c>
      <c r="R18" s="1">
        <f t="shared" si="2"/>
        <v>8.7712125471966242</v>
      </c>
      <c r="S18" s="17">
        <f t="shared" si="2"/>
        <v>8.7712125471966242</v>
      </c>
      <c r="T18" s="16">
        <f t="shared" si="2"/>
        <v>10.121212547196624</v>
      </c>
      <c r="U18" s="1">
        <f t="shared" si="2"/>
        <v>10.121212547196624</v>
      </c>
      <c r="V18" s="1">
        <f t="shared" si="2"/>
        <v>10.121212547196624</v>
      </c>
      <c r="W18" s="1">
        <f t="shared" si="2"/>
        <v>10.121212547196624</v>
      </c>
      <c r="X18" s="1">
        <f t="shared" si="2"/>
        <v>10.121212547196624</v>
      </c>
      <c r="Y18" s="1">
        <f t="shared" si="2"/>
        <v>10.121212547196624</v>
      </c>
      <c r="Z18" s="16">
        <f t="shared" si="2"/>
        <v>12.771212547196624</v>
      </c>
      <c r="AA18" s="1">
        <f t="shared" si="2"/>
        <v>12.771212547196624</v>
      </c>
      <c r="AB18" s="1">
        <f t="shared" si="2"/>
        <v>12.771212547196624</v>
      </c>
      <c r="AC18" s="1">
        <f t="shared" si="2"/>
        <v>12.771212547196624</v>
      </c>
      <c r="AD18" s="1">
        <f t="shared" si="2"/>
        <v>12.771212547196624</v>
      </c>
      <c r="AE18" s="1">
        <f t="shared" si="2"/>
        <v>12.771212547196624</v>
      </c>
      <c r="AF18" s="16">
        <f t="shared" si="2"/>
        <v>12.771212547196624</v>
      </c>
      <c r="AG18" s="1">
        <f t="shared" si="2"/>
        <v>12.771212547196624</v>
      </c>
      <c r="AH18" s="1">
        <f t="shared" si="2"/>
        <v>12.771212547196624</v>
      </c>
      <c r="AI18" s="1">
        <f t="shared" si="2"/>
        <v>12.771212547196624</v>
      </c>
      <c r="AJ18" s="1">
        <f t="shared" si="2"/>
        <v>12.771212547196624</v>
      </c>
      <c r="AK18" s="17">
        <f t="shared" si="2"/>
        <v>12.771212547196624</v>
      </c>
      <c r="AL18" s="117">
        <f t="shared" si="2"/>
        <v>12.771212547196624</v>
      </c>
      <c r="AM18" s="1">
        <f t="shared" si="2"/>
        <v>12.771212547196624</v>
      </c>
      <c r="AN18" s="1">
        <f t="shared" si="2"/>
        <v>12.771212547196624</v>
      </c>
      <c r="AO18" s="1">
        <f t="shared" si="2"/>
        <v>12.771212547196624</v>
      </c>
      <c r="AP18" s="16">
        <f t="shared" si="2"/>
        <v>12.771212547196624</v>
      </c>
      <c r="AQ18" s="1">
        <f t="shared" si="2"/>
        <v>12.771212547196624</v>
      </c>
      <c r="AR18" s="1">
        <f t="shared" si="2"/>
        <v>12.771212547196624</v>
      </c>
      <c r="AS18" s="1">
        <f t="shared" si="2"/>
        <v>12.771212547196624</v>
      </c>
      <c r="AT18" s="1">
        <f t="shared" si="2"/>
        <v>12.771212547196624</v>
      </c>
      <c r="AU18" s="1">
        <f t="shared" si="2"/>
        <v>12.771212547196624</v>
      </c>
      <c r="AV18" s="16">
        <f t="shared" si="2"/>
        <v>8.4812125471966233</v>
      </c>
      <c r="AW18" s="1">
        <f t="shared" si="2"/>
        <v>8.4812125471966233</v>
      </c>
      <c r="AX18" s="1">
        <f t="shared" si="2"/>
        <v>8.4812125471966233</v>
      </c>
      <c r="AY18" s="1">
        <f t="shared" si="2"/>
        <v>8.4812125471966233</v>
      </c>
      <c r="AZ18" s="1">
        <f t="shared" si="2"/>
        <v>8.4812125471966233</v>
      </c>
      <c r="BA18" s="1">
        <f t="shared" si="2"/>
        <v>8.4812125471966233</v>
      </c>
      <c r="BB18" s="16">
        <f t="shared" si="2"/>
        <v>12.771212547196624</v>
      </c>
      <c r="BC18" s="1">
        <f t="shared" si="2"/>
        <v>12.771212547196624</v>
      </c>
      <c r="BD18" s="17">
        <f t="shared" si="2"/>
        <v>12.771212547196624</v>
      </c>
    </row>
    <row r="19" spans="1:56">
      <c r="A19" s="35" t="s">
        <v>19</v>
      </c>
      <c r="B19" s="16">
        <v>8</v>
      </c>
      <c r="C19" s="1">
        <v>8</v>
      </c>
      <c r="D19" s="1">
        <v>8</v>
      </c>
      <c r="E19" s="1">
        <v>8</v>
      </c>
      <c r="F19" s="1">
        <v>8</v>
      </c>
      <c r="G19" s="17">
        <v>8</v>
      </c>
      <c r="H19" s="16">
        <v>8</v>
      </c>
      <c r="I19" s="1">
        <v>8</v>
      </c>
      <c r="J19" s="1">
        <v>8</v>
      </c>
      <c r="K19" s="1">
        <v>8</v>
      </c>
      <c r="L19" s="1">
        <v>8</v>
      </c>
      <c r="M19" s="1">
        <v>8</v>
      </c>
      <c r="N19" s="16">
        <v>8</v>
      </c>
      <c r="O19" s="1">
        <v>8</v>
      </c>
      <c r="P19" s="1">
        <v>8</v>
      </c>
      <c r="Q19" s="1">
        <v>8</v>
      </c>
      <c r="R19" s="1">
        <v>8</v>
      </c>
      <c r="S19" s="17">
        <v>8</v>
      </c>
      <c r="T19" s="16">
        <v>8</v>
      </c>
      <c r="U19" s="1">
        <v>8</v>
      </c>
      <c r="V19" s="1">
        <v>8</v>
      </c>
      <c r="W19" s="1">
        <v>8</v>
      </c>
      <c r="X19" s="1">
        <v>8</v>
      </c>
      <c r="Y19" s="1">
        <v>8</v>
      </c>
      <c r="Z19" s="16">
        <v>8</v>
      </c>
      <c r="AA19" s="1">
        <v>8</v>
      </c>
      <c r="AB19" s="1">
        <v>8</v>
      </c>
      <c r="AC19" s="1">
        <v>8</v>
      </c>
      <c r="AD19" s="1">
        <v>8</v>
      </c>
      <c r="AE19" s="1">
        <v>8</v>
      </c>
      <c r="AF19" s="16">
        <v>8</v>
      </c>
      <c r="AG19" s="1">
        <v>8</v>
      </c>
      <c r="AH19" s="1">
        <v>8</v>
      </c>
      <c r="AI19" s="1">
        <v>8</v>
      </c>
      <c r="AJ19" s="1">
        <v>8</v>
      </c>
      <c r="AK19" s="17">
        <v>8</v>
      </c>
      <c r="AL19" s="117">
        <v>8</v>
      </c>
      <c r="AM19" s="1">
        <v>8</v>
      </c>
      <c r="AN19" s="1">
        <v>8</v>
      </c>
      <c r="AO19" s="1">
        <v>8</v>
      </c>
      <c r="AP19" s="16">
        <v>8</v>
      </c>
      <c r="AQ19" s="1">
        <v>8</v>
      </c>
      <c r="AR19" s="1">
        <v>8</v>
      </c>
      <c r="AS19" s="1">
        <v>8</v>
      </c>
      <c r="AT19" s="1">
        <v>8</v>
      </c>
      <c r="AU19" s="1">
        <v>8</v>
      </c>
      <c r="AV19" s="16">
        <v>8</v>
      </c>
      <c r="AW19" s="1">
        <v>8</v>
      </c>
      <c r="AX19" s="1">
        <v>8</v>
      </c>
      <c r="AY19" s="1">
        <v>8</v>
      </c>
      <c r="AZ19" s="1">
        <v>8</v>
      </c>
      <c r="BA19" s="1">
        <v>8</v>
      </c>
      <c r="BB19" s="16">
        <v>8</v>
      </c>
      <c r="BC19" s="1">
        <v>8</v>
      </c>
      <c r="BD19" s="17">
        <v>8</v>
      </c>
    </row>
    <row r="20" spans="1:56" ht="42">
      <c r="A20" s="37" t="s">
        <v>20</v>
      </c>
      <c r="B20" s="25">
        <v>0</v>
      </c>
      <c r="C20" s="7">
        <v>0</v>
      </c>
      <c r="D20" s="7">
        <v>0</v>
      </c>
      <c r="E20" s="7">
        <v>0</v>
      </c>
      <c r="F20" s="7">
        <v>0</v>
      </c>
      <c r="G20" s="26">
        <v>0</v>
      </c>
      <c r="H20" s="25">
        <v>0</v>
      </c>
      <c r="I20" s="7">
        <v>0</v>
      </c>
      <c r="J20" s="7">
        <v>0</v>
      </c>
      <c r="K20" s="7">
        <v>0</v>
      </c>
      <c r="L20" s="7">
        <v>0</v>
      </c>
      <c r="M20" s="26">
        <v>0</v>
      </c>
      <c r="N20" s="25">
        <v>4</v>
      </c>
      <c r="O20" s="7">
        <v>4</v>
      </c>
      <c r="P20" s="7">
        <v>4</v>
      </c>
      <c r="Q20" s="7">
        <v>4</v>
      </c>
      <c r="R20" s="7">
        <v>4</v>
      </c>
      <c r="S20" s="26">
        <v>4</v>
      </c>
      <c r="T20" s="25">
        <v>2.65</v>
      </c>
      <c r="U20" s="25">
        <v>2.65</v>
      </c>
      <c r="V20" s="25">
        <v>2.65</v>
      </c>
      <c r="W20" s="25">
        <v>2.65</v>
      </c>
      <c r="X20" s="25">
        <v>2.65</v>
      </c>
      <c r="Y20" s="25">
        <v>2.65</v>
      </c>
      <c r="Z20" s="25">
        <v>0</v>
      </c>
      <c r="AA20" s="7">
        <v>0</v>
      </c>
      <c r="AB20" s="7">
        <v>0</v>
      </c>
      <c r="AC20" s="7">
        <v>0</v>
      </c>
      <c r="AD20" s="7">
        <v>0</v>
      </c>
      <c r="AE20" s="7">
        <v>0</v>
      </c>
      <c r="AF20" s="25">
        <v>0</v>
      </c>
      <c r="AG20" s="7">
        <v>0</v>
      </c>
      <c r="AH20" s="7">
        <v>0</v>
      </c>
      <c r="AI20" s="7">
        <v>0</v>
      </c>
      <c r="AJ20" s="7">
        <v>0</v>
      </c>
      <c r="AK20" s="26">
        <v>0</v>
      </c>
      <c r="AL20" s="13">
        <v>0</v>
      </c>
      <c r="AM20" s="7">
        <v>0</v>
      </c>
      <c r="AN20" s="7">
        <v>0</v>
      </c>
      <c r="AO20" s="7">
        <v>0</v>
      </c>
      <c r="AP20" s="25">
        <v>0</v>
      </c>
      <c r="AQ20" s="7">
        <v>0</v>
      </c>
      <c r="AR20" s="7">
        <v>0</v>
      </c>
      <c r="AS20" s="7">
        <v>0</v>
      </c>
      <c r="AT20" s="7">
        <v>0</v>
      </c>
      <c r="AU20" s="7">
        <v>0</v>
      </c>
      <c r="AV20" s="7">
        <v>4.29</v>
      </c>
      <c r="AW20" s="7">
        <v>4.29</v>
      </c>
      <c r="AX20" s="7">
        <v>4.29</v>
      </c>
      <c r="AY20" s="7">
        <v>4.29</v>
      </c>
      <c r="AZ20" s="7">
        <v>4.29</v>
      </c>
      <c r="BA20" s="7">
        <v>4.29</v>
      </c>
      <c r="BB20" s="25">
        <v>0</v>
      </c>
      <c r="BC20" s="7">
        <v>0</v>
      </c>
      <c r="BD20" s="26">
        <v>0</v>
      </c>
    </row>
    <row r="21" spans="1:56" ht="61.5" customHeight="1">
      <c r="A21" s="38" t="s">
        <v>21</v>
      </c>
      <c r="B21" s="27">
        <v>8</v>
      </c>
      <c r="C21" s="5">
        <v>8</v>
      </c>
      <c r="D21" s="5">
        <v>8</v>
      </c>
      <c r="E21" s="5">
        <v>8</v>
      </c>
      <c r="F21" s="5">
        <v>8</v>
      </c>
      <c r="G21" s="28">
        <v>8</v>
      </c>
      <c r="H21" s="27">
        <v>8</v>
      </c>
      <c r="I21" s="5">
        <v>8</v>
      </c>
      <c r="J21" s="5">
        <v>8</v>
      </c>
      <c r="K21" s="5">
        <v>8</v>
      </c>
      <c r="L21" s="5">
        <v>8</v>
      </c>
      <c r="M21" s="28">
        <v>8</v>
      </c>
      <c r="N21" s="27">
        <v>6</v>
      </c>
      <c r="O21" s="5">
        <v>6</v>
      </c>
      <c r="P21" s="5">
        <v>6</v>
      </c>
      <c r="Q21" s="5">
        <v>6</v>
      </c>
      <c r="R21" s="5">
        <v>6</v>
      </c>
      <c r="S21" s="28">
        <v>6</v>
      </c>
      <c r="T21" s="27">
        <v>12</v>
      </c>
      <c r="U21" s="5">
        <v>12</v>
      </c>
      <c r="V21" s="5">
        <v>12</v>
      </c>
      <c r="W21" s="5">
        <v>12</v>
      </c>
      <c r="X21" s="5">
        <v>12</v>
      </c>
      <c r="Y21" s="5">
        <v>12</v>
      </c>
      <c r="Z21" s="100">
        <v>6</v>
      </c>
      <c r="AA21" s="100">
        <v>6</v>
      </c>
      <c r="AB21" s="100">
        <v>6</v>
      </c>
      <c r="AC21" s="100">
        <v>6</v>
      </c>
      <c r="AD21" s="100">
        <v>6</v>
      </c>
      <c r="AE21" s="100">
        <v>6</v>
      </c>
      <c r="AF21" s="27">
        <v>8</v>
      </c>
      <c r="AG21" s="5">
        <v>8</v>
      </c>
      <c r="AH21" s="5">
        <v>8</v>
      </c>
      <c r="AI21" s="5">
        <v>8</v>
      </c>
      <c r="AJ21" s="5">
        <v>8</v>
      </c>
      <c r="AK21" s="28">
        <v>8</v>
      </c>
      <c r="AL21" s="122">
        <v>8</v>
      </c>
      <c r="AM21" s="5">
        <v>0</v>
      </c>
      <c r="AN21" s="5">
        <v>8</v>
      </c>
      <c r="AO21" s="5">
        <v>8</v>
      </c>
      <c r="AP21" s="25">
        <v>9</v>
      </c>
      <c r="AQ21" s="7">
        <v>9</v>
      </c>
      <c r="AR21" s="7">
        <v>9</v>
      </c>
      <c r="AS21" s="7">
        <v>9</v>
      </c>
      <c r="AT21" s="7">
        <v>9</v>
      </c>
      <c r="AU21" s="7">
        <v>9</v>
      </c>
      <c r="AV21" s="5">
        <v>12</v>
      </c>
      <c r="AW21" s="5">
        <v>12</v>
      </c>
      <c r="AX21" s="5">
        <v>12</v>
      </c>
      <c r="AY21" s="5">
        <v>12</v>
      </c>
      <c r="AZ21" s="5">
        <v>12</v>
      </c>
      <c r="BA21" s="5">
        <v>12</v>
      </c>
      <c r="BB21" s="27">
        <v>7</v>
      </c>
      <c r="BC21" s="5">
        <v>7</v>
      </c>
      <c r="BD21" s="28">
        <v>7</v>
      </c>
    </row>
    <row r="22" spans="1:56">
      <c r="A22" s="35" t="s">
        <v>22</v>
      </c>
      <c r="B22" s="16">
        <v>0</v>
      </c>
      <c r="C22" s="1">
        <v>0</v>
      </c>
      <c r="D22" s="1">
        <v>0</v>
      </c>
      <c r="E22" s="1">
        <v>0</v>
      </c>
      <c r="F22" s="1">
        <v>0</v>
      </c>
      <c r="G22" s="17">
        <v>0</v>
      </c>
      <c r="H22" s="16">
        <v>0</v>
      </c>
      <c r="I22" s="1">
        <v>0</v>
      </c>
      <c r="J22" s="1">
        <v>0</v>
      </c>
      <c r="K22" s="1">
        <v>0</v>
      </c>
      <c r="L22" s="1">
        <v>0</v>
      </c>
      <c r="M22" s="1">
        <v>0</v>
      </c>
      <c r="N22" s="16">
        <v>0</v>
      </c>
      <c r="O22" s="1">
        <v>0</v>
      </c>
      <c r="P22" s="1">
        <v>0</v>
      </c>
      <c r="Q22" s="1">
        <v>0</v>
      </c>
      <c r="R22" s="1">
        <v>0</v>
      </c>
      <c r="S22" s="17">
        <v>0</v>
      </c>
      <c r="T22" s="16">
        <v>0</v>
      </c>
      <c r="U22" s="1">
        <v>0</v>
      </c>
      <c r="V22" s="1">
        <v>0</v>
      </c>
      <c r="W22" s="1">
        <v>0</v>
      </c>
      <c r="X22" s="1">
        <v>0</v>
      </c>
      <c r="Y22" s="1">
        <v>0</v>
      </c>
      <c r="Z22" s="16">
        <v>0</v>
      </c>
      <c r="AA22" s="1">
        <v>0</v>
      </c>
      <c r="AB22" s="1">
        <v>0</v>
      </c>
      <c r="AC22" s="1">
        <v>0</v>
      </c>
      <c r="AD22" s="1">
        <v>0</v>
      </c>
      <c r="AE22" s="1">
        <v>0</v>
      </c>
      <c r="AF22" s="16">
        <v>0</v>
      </c>
      <c r="AG22" s="1">
        <v>0</v>
      </c>
      <c r="AH22" s="1">
        <v>0</v>
      </c>
      <c r="AI22" s="1">
        <v>0</v>
      </c>
      <c r="AJ22" s="1">
        <v>0</v>
      </c>
      <c r="AK22" s="17">
        <v>0</v>
      </c>
      <c r="AL22" s="117">
        <v>0</v>
      </c>
      <c r="AM22" s="1">
        <v>0</v>
      </c>
      <c r="AN22" s="1">
        <v>0</v>
      </c>
      <c r="AO22" s="1">
        <v>0</v>
      </c>
      <c r="AP22" s="16">
        <v>0</v>
      </c>
      <c r="AQ22" s="1">
        <v>0</v>
      </c>
      <c r="AR22" s="1">
        <v>0</v>
      </c>
      <c r="AS22" s="1">
        <v>0</v>
      </c>
      <c r="AT22" s="1">
        <v>0</v>
      </c>
      <c r="AU22" s="1">
        <v>0</v>
      </c>
      <c r="AV22" s="16">
        <v>0</v>
      </c>
      <c r="AW22" s="1">
        <v>0</v>
      </c>
      <c r="AX22" s="1">
        <v>0</v>
      </c>
      <c r="AY22" s="1">
        <v>0</v>
      </c>
      <c r="AZ22" s="1">
        <v>0</v>
      </c>
      <c r="BA22" s="1">
        <v>0</v>
      </c>
      <c r="BB22" s="16">
        <v>0</v>
      </c>
      <c r="BC22" s="1">
        <v>0</v>
      </c>
      <c r="BD22" s="17">
        <v>0</v>
      </c>
    </row>
    <row r="23" spans="1:56">
      <c r="A23" s="35" t="s">
        <v>23</v>
      </c>
      <c r="B23" s="16">
        <v>0</v>
      </c>
      <c r="C23" s="1">
        <v>0</v>
      </c>
      <c r="D23" s="1">
        <v>0</v>
      </c>
      <c r="E23" s="1">
        <v>0</v>
      </c>
      <c r="F23" s="1">
        <v>0</v>
      </c>
      <c r="G23" s="17">
        <v>0</v>
      </c>
      <c r="H23" s="16">
        <v>0</v>
      </c>
      <c r="I23" s="1">
        <v>0</v>
      </c>
      <c r="J23" s="1">
        <v>0</v>
      </c>
      <c r="K23" s="1">
        <v>0</v>
      </c>
      <c r="L23" s="1">
        <v>0</v>
      </c>
      <c r="M23" s="1">
        <v>0</v>
      </c>
      <c r="N23" s="16">
        <v>0</v>
      </c>
      <c r="O23" s="1">
        <v>0</v>
      </c>
      <c r="P23" s="1">
        <v>0</v>
      </c>
      <c r="Q23" s="1">
        <v>0</v>
      </c>
      <c r="R23" s="1">
        <v>0</v>
      </c>
      <c r="S23" s="17">
        <v>0</v>
      </c>
      <c r="T23" s="16">
        <v>0</v>
      </c>
      <c r="U23" s="1">
        <v>0</v>
      </c>
      <c r="V23" s="1">
        <v>0</v>
      </c>
      <c r="W23" s="1">
        <v>0</v>
      </c>
      <c r="X23" s="1">
        <v>0</v>
      </c>
      <c r="Y23" s="1">
        <v>0</v>
      </c>
      <c r="Z23" s="16">
        <v>0</v>
      </c>
      <c r="AA23" s="1">
        <v>0</v>
      </c>
      <c r="AB23" s="1">
        <v>0</v>
      </c>
      <c r="AC23" s="1">
        <v>0</v>
      </c>
      <c r="AD23" s="1">
        <v>0</v>
      </c>
      <c r="AE23" s="1">
        <v>0</v>
      </c>
      <c r="AF23" s="16">
        <v>0</v>
      </c>
      <c r="AG23" s="1">
        <v>0</v>
      </c>
      <c r="AH23" s="1">
        <v>0</v>
      </c>
      <c r="AI23" s="1">
        <v>0</v>
      </c>
      <c r="AJ23" s="1">
        <v>0</v>
      </c>
      <c r="AK23" s="17">
        <v>0</v>
      </c>
      <c r="AL23" s="117">
        <v>0</v>
      </c>
      <c r="AM23" s="1">
        <v>0</v>
      </c>
      <c r="AN23" s="1">
        <v>0</v>
      </c>
      <c r="AO23" s="1">
        <v>0</v>
      </c>
      <c r="AP23" s="16">
        <v>0</v>
      </c>
      <c r="AQ23" s="1">
        <v>0</v>
      </c>
      <c r="AR23" s="1">
        <v>0</v>
      </c>
      <c r="AS23" s="1">
        <v>0</v>
      </c>
      <c r="AT23" s="1">
        <v>0</v>
      </c>
      <c r="AU23" s="1">
        <v>0</v>
      </c>
      <c r="AV23" s="16">
        <v>0</v>
      </c>
      <c r="AW23" s="1">
        <v>0</v>
      </c>
      <c r="AX23" s="1">
        <v>0</v>
      </c>
      <c r="AY23" s="1">
        <v>0</v>
      </c>
      <c r="AZ23" s="1">
        <v>0</v>
      </c>
      <c r="BA23" s="1">
        <v>0</v>
      </c>
      <c r="BB23" s="16">
        <v>0</v>
      </c>
      <c r="BC23" s="1">
        <v>0</v>
      </c>
      <c r="BD23" s="17">
        <v>0</v>
      </c>
    </row>
    <row r="24" spans="1:56" ht="28">
      <c r="A24" s="35" t="s">
        <v>24</v>
      </c>
      <c r="B24" s="16">
        <v>3</v>
      </c>
      <c r="C24" s="1">
        <v>3</v>
      </c>
      <c r="D24" s="1">
        <v>3</v>
      </c>
      <c r="E24" s="1">
        <v>3</v>
      </c>
      <c r="F24" s="1">
        <v>3</v>
      </c>
      <c r="G24" s="17">
        <v>3</v>
      </c>
      <c r="H24" s="16">
        <v>3</v>
      </c>
      <c r="I24" s="1">
        <v>3</v>
      </c>
      <c r="J24" s="1">
        <v>3</v>
      </c>
      <c r="K24" s="1">
        <v>3</v>
      </c>
      <c r="L24" s="1">
        <v>3</v>
      </c>
      <c r="M24" s="1">
        <v>3</v>
      </c>
      <c r="N24" s="16">
        <v>3</v>
      </c>
      <c r="O24" s="1">
        <v>3</v>
      </c>
      <c r="P24" s="1">
        <v>3</v>
      </c>
      <c r="Q24" s="1">
        <v>3</v>
      </c>
      <c r="R24" s="1">
        <v>3</v>
      </c>
      <c r="S24" s="17">
        <v>3</v>
      </c>
      <c r="T24" s="16">
        <v>3</v>
      </c>
      <c r="U24" s="1">
        <v>3</v>
      </c>
      <c r="V24" s="1">
        <v>3</v>
      </c>
      <c r="W24" s="1">
        <v>3</v>
      </c>
      <c r="X24" s="1">
        <v>3</v>
      </c>
      <c r="Y24" s="1">
        <v>3</v>
      </c>
      <c r="Z24" s="16">
        <v>3</v>
      </c>
      <c r="AA24" s="1">
        <v>3</v>
      </c>
      <c r="AB24" s="1">
        <v>3</v>
      </c>
      <c r="AC24" s="1">
        <v>3</v>
      </c>
      <c r="AD24" s="1">
        <v>3</v>
      </c>
      <c r="AE24" s="1">
        <v>3</v>
      </c>
      <c r="AF24" s="16">
        <v>3</v>
      </c>
      <c r="AG24" s="1">
        <v>3</v>
      </c>
      <c r="AH24" s="1">
        <v>3</v>
      </c>
      <c r="AI24" s="1">
        <v>3</v>
      </c>
      <c r="AJ24" s="1">
        <v>3</v>
      </c>
      <c r="AK24" s="17">
        <v>3</v>
      </c>
      <c r="AL24" s="117">
        <v>3</v>
      </c>
      <c r="AM24" s="1">
        <v>3</v>
      </c>
      <c r="AN24" s="1">
        <v>3</v>
      </c>
      <c r="AO24" s="1">
        <v>3</v>
      </c>
      <c r="AP24" s="16">
        <v>3</v>
      </c>
      <c r="AQ24" s="1">
        <v>3</v>
      </c>
      <c r="AR24" s="1">
        <v>3</v>
      </c>
      <c r="AS24" s="1">
        <v>3</v>
      </c>
      <c r="AT24" s="1">
        <v>3</v>
      </c>
      <c r="AU24" s="1">
        <v>3</v>
      </c>
      <c r="AV24" s="16">
        <v>3</v>
      </c>
      <c r="AW24" s="1">
        <v>3</v>
      </c>
      <c r="AX24" s="1">
        <v>3</v>
      </c>
      <c r="AY24" s="1">
        <v>3</v>
      </c>
      <c r="AZ24" s="1">
        <v>3</v>
      </c>
      <c r="BA24" s="1">
        <v>3</v>
      </c>
      <c r="BB24" s="16">
        <v>3</v>
      </c>
      <c r="BC24" s="1">
        <v>3</v>
      </c>
      <c r="BD24" s="17">
        <v>3</v>
      </c>
    </row>
    <row r="25" spans="1:56">
      <c r="A25" s="35" t="s">
        <v>25</v>
      </c>
      <c r="B25" s="16">
        <f t="shared" ref="B25:BD25" si="3">B17+B18+B21+B22-B24</f>
        <v>63.146649928625379</v>
      </c>
      <c r="C25" s="1">
        <f t="shared" si="3"/>
        <v>63.146649928625379</v>
      </c>
      <c r="D25" s="1">
        <f t="shared" si="3"/>
        <v>57.126050015345747</v>
      </c>
      <c r="E25" s="1">
        <f t="shared" si="3"/>
        <v>57.126050015345747</v>
      </c>
      <c r="F25" s="1">
        <f t="shared" si="3"/>
        <v>54.115750058705935</v>
      </c>
      <c r="G25" s="17">
        <f t="shared" si="3"/>
        <v>57.126050015345747</v>
      </c>
      <c r="H25" s="16">
        <f t="shared" si="3"/>
        <v>63.146649928625379</v>
      </c>
      <c r="I25" s="1">
        <f t="shared" si="3"/>
        <v>63.146649928625379</v>
      </c>
      <c r="J25" s="1">
        <f t="shared" si="3"/>
        <v>57.126050015345747</v>
      </c>
      <c r="K25" s="1">
        <f t="shared" si="3"/>
        <v>57.126050015345747</v>
      </c>
      <c r="L25" s="1">
        <f t="shared" si="3"/>
        <v>54.115750058705935</v>
      </c>
      <c r="M25" s="1">
        <f t="shared" si="3"/>
        <v>57.126050015345747</v>
      </c>
      <c r="N25" s="16">
        <f t="shared" si="3"/>
        <v>57.146649928625372</v>
      </c>
      <c r="O25" s="1">
        <f t="shared" si="3"/>
        <v>57.146649928625372</v>
      </c>
      <c r="P25" s="1">
        <f t="shared" si="3"/>
        <v>51.126050015345747</v>
      </c>
      <c r="Q25" s="1">
        <f t="shared" si="3"/>
        <v>51.126050015345747</v>
      </c>
      <c r="R25" s="1">
        <f t="shared" si="3"/>
        <v>48.115750058705935</v>
      </c>
      <c r="S25" s="17">
        <f t="shared" si="3"/>
        <v>51.126050015345747</v>
      </c>
      <c r="T25" s="16">
        <f t="shared" si="3"/>
        <v>64.496649928625374</v>
      </c>
      <c r="U25" s="1">
        <f t="shared" si="3"/>
        <v>64.496649928625374</v>
      </c>
      <c r="V25" s="1">
        <f t="shared" si="3"/>
        <v>64.496649928625374</v>
      </c>
      <c r="W25" s="1">
        <f t="shared" si="3"/>
        <v>61.486349971985561</v>
      </c>
      <c r="X25" s="1">
        <f t="shared" si="3"/>
        <v>56.715137424788935</v>
      </c>
      <c r="Y25" s="1">
        <f t="shared" si="3"/>
        <v>58.476050015345749</v>
      </c>
      <c r="Z25" s="16">
        <f t="shared" si="3"/>
        <v>61.146649928625379</v>
      </c>
      <c r="AA25" s="1">
        <f t="shared" si="3"/>
        <v>61.146649928625379</v>
      </c>
      <c r="AB25" s="1">
        <f t="shared" si="3"/>
        <v>55.126050015345747</v>
      </c>
      <c r="AC25" s="1">
        <f t="shared" si="3"/>
        <v>55.126050015345747</v>
      </c>
      <c r="AD25" s="1">
        <f t="shared" si="3"/>
        <v>52.115750058705935</v>
      </c>
      <c r="AE25" s="1">
        <f t="shared" si="3"/>
        <v>55.126050015345747</v>
      </c>
      <c r="AF25" s="16">
        <f t="shared" si="3"/>
        <v>63.146649928625379</v>
      </c>
      <c r="AG25" s="1">
        <f t="shared" si="3"/>
        <v>63.146649928625379</v>
      </c>
      <c r="AH25" s="1">
        <f t="shared" si="3"/>
        <v>57.126050015345747</v>
      </c>
      <c r="AI25" s="1">
        <f t="shared" si="3"/>
        <v>57.126050015345747</v>
      </c>
      <c r="AJ25" s="1">
        <f t="shared" si="3"/>
        <v>54.115750058705935</v>
      </c>
      <c r="AK25" s="17">
        <f t="shared" si="3"/>
        <v>57.126050015345747</v>
      </c>
      <c r="AL25" s="117">
        <f t="shared" si="3"/>
        <v>63.146649928625379</v>
      </c>
      <c r="AM25" s="1">
        <f t="shared" si="3"/>
        <v>46.115750058705935</v>
      </c>
      <c r="AN25" s="1">
        <f t="shared" si="3"/>
        <v>57.126050015345747</v>
      </c>
      <c r="AO25" s="1">
        <f t="shared" si="3"/>
        <v>57.126050015345747</v>
      </c>
      <c r="AP25" s="16">
        <f t="shared" si="3"/>
        <v>64.146649928625379</v>
      </c>
      <c r="AQ25" s="1">
        <f t="shared" si="3"/>
        <v>64.146649928625379</v>
      </c>
      <c r="AR25" s="1">
        <f t="shared" si="3"/>
        <v>58.126050015345747</v>
      </c>
      <c r="AS25" s="1">
        <f t="shared" si="3"/>
        <v>58.126050015345747</v>
      </c>
      <c r="AT25" s="1">
        <f t="shared" si="3"/>
        <v>55.115750058705935</v>
      </c>
      <c r="AU25" s="1">
        <f t="shared" si="3"/>
        <v>58.126050015345747</v>
      </c>
      <c r="AV25" s="16">
        <f t="shared" si="3"/>
        <v>62.856649928625373</v>
      </c>
      <c r="AW25" s="1">
        <f t="shared" si="3"/>
        <v>62.856649928625373</v>
      </c>
      <c r="AX25" s="1">
        <f t="shared" si="3"/>
        <v>56.836050015345748</v>
      </c>
      <c r="AY25" s="1">
        <f t="shared" si="3"/>
        <v>56.836050015345748</v>
      </c>
      <c r="AZ25" s="1">
        <f t="shared" si="3"/>
        <v>53.825750058705935</v>
      </c>
      <c r="BA25" s="1">
        <f t="shared" si="3"/>
        <v>56.836050015345748</v>
      </c>
      <c r="BB25" s="16">
        <f t="shared" si="3"/>
        <v>62.146649928625379</v>
      </c>
      <c r="BC25" s="1">
        <f t="shared" si="3"/>
        <v>62.146649928625379</v>
      </c>
      <c r="BD25" s="17">
        <f t="shared" si="3"/>
        <v>56.126050015345747</v>
      </c>
    </row>
    <row r="26" spans="1:56">
      <c r="A26" s="35" t="s">
        <v>26</v>
      </c>
      <c r="B26" s="83" t="s">
        <v>4</v>
      </c>
      <c r="C26" s="84" t="s">
        <v>4</v>
      </c>
      <c r="D26" s="84" t="s">
        <v>4</v>
      </c>
      <c r="E26" s="84" t="s">
        <v>4</v>
      </c>
      <c r="F26" s="84" t="s">
        <v>4</v>
      </c>
      <c r="G26" s="85" t="s">
        <v>4</v>
      </c>
      <c r="H26" s="18" t="s">
        <v>4</v>
      </c>
      <c r="I26" s="10" t="s">
        <v>4</v>
      </c>
      <c r="J26" s="10" t="s">
        <v>4</v>
      </c>
      <c r="K26" s="10" t="s">
        <v>4</v>
      </c>
      <c r="L26" s="10" t="s">
        <v>4</v>
      </c>
      <c r="M26" s="10" t="s">
        <v>4</v>
      </c>
      <c r="N26" s="83" t="s">
        <v>4</v>
      </c>
      <c r="O26" s="84" t="s">
        <v>4</v>
      </c>
      <c r="P26" s="84" t="s">
        <v>4</v>
      </c>
      <c r="Q26" s="84" t="s">
        <v>4</v>
      </c>
      <c r="R26" s="84" t="s">
        <v>4</v>
      </c>
      <c r="S26" s="85" t="s">
        <v>4</v>
      </c>
      <c r="T26" s="83" t="s">
        <v>4</v>
      </c>
      <c r="U26" s="84" t="s">
        <v>4</v>
      </c>
      <c r="V26" s="84" t="s">
        <v>4</v>
      </c>
      <c r="W26" s="84" t="s">
        <v>4</v>
      </c>
      <c r="X26" s="84" t="s">
        <v>4</v>
      </c>
      <c r="Y26" s="84" t="s">
        <v>4</v>
      </c>
      <c r="Z26" s="18" t="s">
        <v>4</v>
      </c>
      <c r="AA26" s="10" t="s">
        <v>4</v>
      </c>
      <c r="AB26" s="10" t="s">
        <v>4</v>
      </c>
      <c r="AC26" s="10" t="s">
        <v>4</v>
      </c>
      <c r="AD26" s="10" t="s">
        <v>4</v>
      </c>
      <c r="AE26" s="10" t="s">
        <v>4</v>
      </c>
      <c r="AF26" s="18" t="s">
        <v>4</v>
      </c>
      <c r="AG26" s="10" t="s">
        <v>4</v>
      </c>
      <c r="AH26" s="10" t="s">
        <v>4</v>
      </c>
      <c r="AI26" s="10" t="s">
        <v>4</v>
      </c>
      <c r="AJ26" s="10" t="s">
        <v>4</v>
      </c>
      <c r="AK26" s="19" t="s">
        <v>4</v>
      </c>
      <c r="AL26" s="140" t="s">
        <v>4</v>
      </c>
      <c r="AM26" s="10" t="s">
        <v>4</v>
      </c>
      <c r="AN26" s="10" t="s">
        <v>4</v>
      </c>
      <c r="AO26" s="10" t="s">
        <v>4</v>
      </c>
      <c r="AP26" s="18" t="s">
        <v>4</v>
      </c>
      <c r="AQ26" s="10" t="s">
        <v>4</v>
      </c>
      <c r="AR26" s="10" t="s">
        <v>4</v>
      </c>
      <c r="AS26" s="10" t="s">
        <v>4</v>
      </c>
      <c r="AT26" s="10" t="s">
        <v>4</v>
      </c>
      <c r="AU26" s="10" t="s">
        <v>4</v>
      </c>
      <c r="AV26" s="83" t="s">
        <v>4</v>
      </c>
      <c r="AW26" s="84" t="s">
        <v>4</v>
      </c>
      <c r="AX26" s="84" t="s">
        <v>4</v>
      </c>
      <c r="AY26" s="84" t="s">
        <v>4</v>
      </c>
      <c r="AZ26" s="84" t="s">
        <v>4</v>
      </c>
      <c r="BA26" s="84" t="s">
        <v>4</v>
      </c>
      <c r="BB26" s="83" t="s">
        <v>4</v>
      </c>
      <c r="BC26" s="84" t="s">
        <v>4</v>
      </c>
      <c r="BD26" s="85" t="s">
        <v>4</v>
      </c>
    </row>
    <row r="27" spans="1:56">
      <c r="A27" s="34" t="s">
        <v>27</v>
      </c>
      <c r="B27" s="22"/>
      <c r="C27" s="4"/>
      <c r="D27" s="4"/>
      <c r="E27" s="4"/>
      <c r="F27" s="4"/>
      <c r="G27" s="23"/>
      <c r="H27" s="22"/>
      <c r="I27" s="4"/>
      <c r="J27" s="4"/>
      <c r="K27" s="4"/>
      <c r="L27" s="4"/>
      <c r="M27" s="4"/>
      <c r="N27" s="22"/>
      <c r="O27" s="4"/>
      <c r="P27" s="4"/>
      <c r="Q27" s="4"/>
      <c r="R27" s="4"/>
      <c r="S27" s="23"/>
      <c r="T27" s="22"/>
      <c r="U27" s="4"/>
      <c r="V27" s="4"/>
      <c r="W27" s="4"/>
      <c r="X27" s="4"/>
      <c r="Y27" s="4"/>
      <c r="Z27" s="22"/>
      <c r="AA27" s="4"/>
      <c r="AB27" s="4"/>
      <c r="AC27" s="4"/>
      <c r="AD27" s="4"/>
      <c r="AE27" s="4"/>
      <c r="AF27" s="22"/>
      <c r="AG27" s="4"/>
      <c r="AH27" s="4"/>
      <c r="AI27" s="4"/>
      <c r="AJ27" s="4"/>
      <c r="AK27" s="23"/>
      <c r="AL27" s="121"/>
      <c r="AM27" s="4"/>
      <c r="AN27" s="4"/>
      <c r="AO27" s="4"/>
      <c r="AP27" s="22"/>
      <c r="AQ27" s="4"/>
      <c r="AR27" s="4"/>
      <c r="AS27" s="4"/>
      <c r="AT27" s="4"/>
      <c r="AU27" s="4"/>
      <c r="AV27" s="22"/>
      <c r="AW27" s="4"/>
      <c r="AX27" s="4"/>
      <c r="AY27" s="4"/>
      <c r="AZ27" s="4"/>
      <c r="BA27" s="4"/>
      <c r="BB27" s="22"/>
      <c r="BC27" s="4"/>
      <c r="BD27" s="23"/>
    </row>
    <row r="28" spans="1:56">
      <c r="A28" s="35" t="s">
        <v>28</v>
      </c>
      <c r="B28" s="16">
        <v>4</v>
      </c>
      <c r="C28" s="1">
        <v>1</v>
      </c>
      <c r="D28" s="1">
        <v>1</v>
      </c>
      <c r="E28" s="1">
        <v>1</v>
      </c>
      <c r="F28" s="1">
        <v>1</v>
      </c>
      <c r="G28" s="17">
        <v>1</v>
      </c>
      <c r="H28" s="16">
        <v>4</v>
      </c>
      <c r="I28" s="1">
        <v>1</v>
      </c>
      <c r="J28" s="1">
        <v>1</v>
      </c>
      <c r="K28" s="1">
        <v>1</v>
      </c>
      <c r="L28" s="1">
        <v>1</v>
      </c>
      <c r="M28" s="1">
        <v>1</v>
      </c>
      <c r="N28" s="16">
        <v>4</v>
      </c>
      <c r="O28" s="1">
        <v>1</v>
      </c>
      <c r="P28" s="1">
        <v>1</v>
      </c>
      <c r="Q28" s="1">
        <v>1</v>
      </c>
      <c r="R28" s="1">
        <v>1</v>
      </c>
      <c r="S28" s="17">
        <v>1</v>
      </c>
      <c r="T28" s="16">
        <v>4</v>
      </c>
      <c r="U28" s="1">
        <v>1</v>
      </c>
      <c r="V28" s="1">
        <v>1</v>
      </c>
      <c r="W28" s="1">
        <v>1</v>
      </c>
      <c r="X28" s="1">
        <v>1</v>
      </c>
      <c r="Y28" s="1">
        <v>1</v>
      </c>
      <c r="Z28" s="16">
        <v>4</v>
      </c>
      <c r="AA28" s="1">
        <v>1</v>
      </c>
      <c r="AB28" s="1">
        <v>1</v>
      </c>
      <c r="AC28" s="1">
        <v>1</v>
      </c>
      <c r="AD28" s="1">
        <v>1</v>
      </c>
      <c r="AE28" s="1">
        <v>1</v>
      </c>
      <c r="AF28" s="16">
        <v>4</v>
      </c>
      <c r="AG28" s="1">
        <v>1</v>
      </c>
      <c r="AH28" s="1">
        <v>1</v>
      </c>
      <c r="AI28" s="1">
        <v>1</v>
      </c>
      <c r="AJ28" s="1">
        <v>1</v>
      </c>
      <c r="AK28" s="17">
        <v>1</v>
      </c>
      <c r="AL28" s="117">
        <v>1</v>
      </c>
      <c r="AM28" s="1">
        <v>1</v>
      </c>
      <c r="AN28" s="1">
        <v>1</v>
      </c>
      <c r="AO28" s="1">
        <v>1</v>
      </c>
      <c r="AP28" s="16">
        <v>4</v>
      </c>
      <c r="AQ28" s="1">
        <v>1</v>
      </c>
      <c r="AR28" s="1">
        <v>1</v>
      </c>
      <c r="AS28" s="1">
        <v>1</v>
      </c>
      <c r="AT28" s="1">
        <v>1</v>
      </c>
      <c r="AU28" s="1">
        <v>1</v>
      </c>
      <c r="AV28" s="16">
        <v>4</v>
      </c>
      <c r="AW28" s="1">
        <v>1</v>
      </c>
      <c r="AX28" s="1">
        <v>1</v>
      </c>
      <c r="AY28" s="1">
        <v>1</v>
      </c>
      <c r="AZ28" s="1">
        <v>1</v>
      </c>
      <c r="BA28" s="1">
        <v>1</v>
      </c>
      <c r="BB28" s="16">
        <v>4</v>
      </c>
      <c r="BC28" s="1">
        <v>1</v>
      </c>
      <c r="BD28" s="17">
        <v>1</v>
      </c>
    </row>
    <row r="29" spans="1:56">
      <c r="A29" s="35" t="s">
        <v>29</v>
      </c>
      <c r="B29" s="16">
        <v>4</v>
      </c>
      <c r="C29" s="1">
        <v>1</v>
      </c>
      <c r="D29" s="1">
        <v>1</v>
      </c>
      <c r="E29" s="1">
        <v>1</v>
      </c>
      <c r="F29" s="1">
        <v>1</v>
      </c>
      <c r="G29" s="17">
        <v>1</v>
      </c>
      <c r="H29" s="16">
        <v>4</v>
      </c>
      <c r="I29" s="1">
        <v>1</v>
      </c>
      <c r="J29" s="1">
        <v>1</v>
      </c>
      <c r="K29" s="1">
        <v>1</v>
      </c>
      <c r="L29" s="1">
        <v>1</v>
      </c>
      <c r="M29" s="1">
        <v>1</v>
      </c>
      <c r="N29" s="16">
        <v>4</v>
      </c>
      <c r="O29" s="1">
        <v>1</v>
      </c>
      <c r="P29" s="1">
        <v>1</v>
      </c>
      <c r="Q29" s="1">
        <v>1</v>
      </c>
      <c r="R29" s="1">
        <v>1</v>
      </c>
      <c r="S29" s="17">
        <v>1</v>
      </c>
      <c r="T29" s="16">
        <v>4</v>
      </c>
      <c r="U29" s="1">
        <v>1</v>
      </c>
      <c r="V29" s="1">
        <v>1</v>
      </c>
      <c r="W29" s="1">
        <v>1</v>
      </c>
      <c r="X29" s="1">
        <v>1</v>
      </c>
      <c r="Y29" s="1">
        <v>1</v>
      </c>
      <c r="Z29" s="16">
        <v>4</v>
      </c>
      <c r="AA29" s="1">
        <v>1</v>
      </c>
      <c r="AB29" s="1">
        <v>1</v>
      </c>
      <c r="AC29" s="1">
        <v>1</v>
      </c>
      <c r="AD29" s="1">
        <v>1</v>
      </c>
      <c r="AE29" s="1">
        <v>1</v>
      </c>
      <c r="AF29" s="16">
        <v>4</v>
      </c>
      <c r="AG29" s="1">
        <v>1</v>
      </c>
      <c r="AH29" s="1">
        <v>1</v>
      </c>
      <c r="AI29" s="1">
        <v>1</v>
      </c>
      <c r="AJ29" s="1">
        <v>1</v>
      </c>
      <c r="AK29" s="17">
        <v>1</v>
      </c>
      <c r="AL29" s="117">
        <v>1</v>
      </c>
      <c r="AM29" s="1">
        <v>1</v>
      </c>
      <c r="AN29" s="1">
        <v>1</v>
      </c>
      <c r="AO29" s="1">
        <v>1</v>
      </c>
      <c r="AP29" s="16">
        <v>4</v>
      </c>
      <c r="AQ29" s="1">
        <v>1</v>
      </c>
      <c r="AR29" s="1">
        <v>1</v>
      </c>
      <c r="AS29" s="1">
        <v>1</v>
      </c>
      <c r="AT29" s="1">
        <v>1</v>
      </c>
      <c r="AU29" s="1">
        <v>1</v>
      </c>
      <c r="AV29" s="16">
        <v>4</v>
      </c>
      <c r="AW29" s="1">
        <v>1</v>
      </c>
      <c r="AX29" s="1">
        <v>1</v>
      </c>
      <c r="AY29" s="1">
        <v>1</v>
      </c>
      <c r="AZ29" s="1">
        <v>1</v>
      </c>
      <c r="BA29" s="1">
        <v>1</v>
      </c>
      <c r="BB29" s="16">
        <v>4</v>
      </c>
      <c r="BC29" s="1">
        <v>1</v>
      </c>
      <c r="BD29" s="17">
        <v>1</v>
      </c>
    </row>
    <row r="30" spans="1:56" ht="42">
      <c r="A30" s="35" t="s">
        <v>30</v>
      </c>
      <c r="B30" s="16">
        <f t="shared" ref="B30:BD30" si="4">B31+10*LOG10(B28/B29)-B32</f>
        <v>0</v>
      </c>
      <c r="C30" s="1">
        <f t="shared" si="4"/>
        <v>0</v>
      </c>
      <c r="D30" s="1">
        <f t="shared" si="4"/>
        <v>0</v>
      </c>
      <c r="E30" s="1">
        <f t="shared" si="4"/>
        <v>0</v>
      </c>
      <c r="F30" s="1">
        <f t="shared" si="4"/>
        <v>0</v>
      </c>
      <c r="G30" s="17">
        <f t="shared" si="4"/>
        <v>0</v>
      </c>
      <c r="H30" s="16">
        <f t="shared" si="4"/>
        <v>0</v>
      </c>
      <c r="I30" s="1">
        <f t="shared" si="4"/>
        <v>0</v>
      </c>
      <c r="J30" s="1">
        <f t="shared" si="4"/>
        <v>0</v>
      </c>
      <c r="K30" s="1">
        <f t="shared" si="4"/>
        <v>0</v>
      </c>
      <c r="L30" s="1">
        <f t="shared" si="4"/>
        <v>0</v>
      </c>
      <c r="M30" s="1">
        <f t="shared" si="4"/>
        <v>0</v>
      </c>
      <c r="N30" s="16">
        <f t="shared" si="4"/>
        <v>0</v>
      </c>
      <c r="O30" s="1">
        <f t="shared" si="4"/>
        <v>0</v>
      </c>
      <c r="P30" s="1">
        <f t="shared" si="4"/>
        <v>0</v>
      </c>
      <c r="Q30" s="1">
        <f t="shared" si="4"/>
        <v>0</v>
      </c>
      <c r="R30" s="1">
        <f t="shared" si="4"/>
        <v>0</v>
      </c>
      <c r="S30" s="17">
        <f t="shared" si="4"/>
        <v>0</v>
      </c>
      <c r="T30" s="16">
        <f t="shared" si="4"/>
        <v>0</v>
      </c>
      <c r="U30" s="1">
        <f t="shared" si="4"/>
        <v>0</v>
      </c>
      <c r="V30" s="1">
        <f t="shared" si="4"/>
        <v>0</v>
      </c>
      <c r="W30" s="1">
        <f t="shared" si="4"/>
        <v>0</v>
      </c>
      <c r="X30" s="1">
        <f t="shared" si="4"/>
        <v>0</v>
      </c>
      <c r="Y30" s="1">
        <f t="shared" si="4"/>
        <v>0</v>
      </c>
      <c r="Z30" s="16">
        <f t="shared" si="4"/>
        <v>0</v>
      </c>
      <c r="AA30" s="16">
        <f t="shared" si="4"/>
        <v>0</v>
      </c>
      <c r="AB30" s="16">
        <f t="shared" si="4"/>
        <v>0</v>
      </c>
      <c r="AC30" s="16">
        <f t="shared" si="4"/>
        <v>0</v>
      </c>
      <c r="AD30" s="16">
        <f t="shared" si="4"/>
        <v>0</v>
      </c>
      <c r="AE30" s="16">
        <f t="shared" si="4"/>
        <v>0</v>
      </c>
      <c r="AF30" s="16">
        <f t="shared" si="4"/>
        <v>0</v>
      </c>
      <c r="AG30" s="1">
        <f t="shared" si="4"/>
        <v>0</v>
      </c>
      <c r="AH30" s="1">
        <f t="shared" si="4"/>
        <v>0</v>
      </c>
      <c r="AI30" s="1">
        <f t="shared" si="4"/>
        <v>0</v>
      </c>
      <c r="AJ30" s="1">
        <f t="shared" si="4"/>
        <v>0</v>
      </c>
      <c r="AK30" s="17">
        <f t="shared" si="4"/>
        <v>0</v>
      </c>
      <c r="AL30" s="117">
        <f t="shared" si="4"/>
        <v>0</v>
      </c>
      <c r="AM30" s="1">
        <f t="shared" si="4"/>
        <v>0</v>
      </c>
      <c r="AN30" s="1">
        <f t="shared" si="4"/>
        <v>0</v>
      </c>
      <c r="AO30" s="1">
        <f t="shared" si="4"/>
        <v>0</v>
      </c>
      <c r="AP30" s="16">
        <f t="shared" si="4"/>
        <v>0</v>
      </c>
      <c r="AQ30" s="1">
        <f t="shared" si="4"/>
        <v>0</v>
      </c>
      <c r="AR30" s="1">
        <f t="shared" si="4"/>
        <v>0</v>
      </c>
      <c r="AS30" s="1">
        <f t="shared" si="4"/>
        <v>0</v>
      </c>
      <c r="AT30" s="1">
        <f t="shared" si="4"/>
        <v>0</v>
      </c>
      <c r="AU30" s="1">
        <f t="shared" si="4"/>
        <v>0</v>
      </c>
      <c r="AV30" s="16">
        <f t="shared" si="4"/>
        <v>0</v>
      </c>
      <c r="AW30" s="1">
        <f t="shared" si="4"/>
        <v>0</v>
      </c>
      <c r="AX30" s="1">
        <f t="shared" si="4"/>
        <v>0</v>
      </c>
      <c r="AY30" s="1">
        <f t="shared" si="4"/>
        <v>0</v>
      </c>
      <c r="AZ30" s="1">
        <f t="shared" si="4"/>
        <v>0</v>
      </c>
      <c r="BA30" s="1">
        <f t="shared" si="4"/>
        <v>0</v>
      </c>
      <c r="BB30" s="16">
        <f t="shared" si="4"/>
        <v>0</v>
      </c>
      <c r="BC30" s="1">
        <f t="shared" si="4"/>
        <v>0</v>
      </c>
      <c r="BD30" s="17">
        <f t="shared" si="4"/>
        <v>0</v>
      </c>
    </row>
    <row r="31" spans="1:56">
      <c r="A31" s="35" t="s">
        <v>31</v>
      </c>
      <c r="B31" s="16">
        <v>0</v>
      </c>
      <c r="C31" s="1">
        <v>0</v>
      </c>
      <c r="D31" s="1">
        <v>0</v>
      </c>
      <c r="E31" s="1">
        <v>0</v>
      </c>
      <c r="F31" s="1">
        <v>0</v>
      </c>
      <c r="G31" s="17">
        <v>0</v>
      </c>
      <c r="H31" s="16">
        <v>0</v>
      </c>
      <c r="I31" s="2">
        <v>0</v>
      </c>
      <c r="J31" s="2">
        <v>0</v>
      </c>
      <c r="K31" s="2">
        <v>0</v>
      </c>
      <c r="L31" s="2">
        <v>0</v>
      </c>
      <c r="M31" s="2">
        <v>0</v>
      </c>
      <c r="N31" s="16">
        <v>0</v>
      </c>
      <c r="O31" s="1">
        <v>0</v>
      </c>
      <c r="P31" s="1">
        <v>0</v>
      </c>
      <c r="Q31" s="1">
        <v>0</v>
      </c>
      <c r="R31" s="1">
        <v>0</v>
      </c>
      <c r="S31" s="17">
        <v>0</v>
      </c>
      <c r="T31" s="16">
        <v>0</v>
      </c>
      <c r="U31" s="1">
        <v>0</v>
      </c>
      <c r="V31" s="1">
        <v>0</v>
      </c>
      <c r="W31" s="1">
        <v>0</v>
      </c>
      <c r="X31" s="1">
        <v>0</v>
      </c>
      <c r="Y31" s="1">
        <v>0</v>
      </c>
      <c r="Z31" s="16">
        <v>0</v>
      </c>
      <c r="AA31" s="16">
        <v>0</v>
      </c>
      <c r="AB31" s="16">
        <v>0</v>
      </c>
      <c r="AC31" s="16">
        <v>0</v>
      </c>
      <c r="AD31" s="16">
        <v>0</v>
      </c>
      <c r="AE31" s="16">
        <v>0</v>
      </c>
      <c r="AF31" s="16">
        <v>0</v>
      </c>
      <c r="AG31" s="2">
        <v>0</v>
      </c>
      <c r="AH31" s="2">
        <v>0</v>
      </c>
      <c r="AI31" s="2">
        <v>0</v>
      </c>
      <c r="AJ31" s="2">
        <v>0</v>
      </c>
      <c r="AK31" s="24">
        <v>0</v>
      </c>
      <c r="AL31" s="141">
        <v>0</v>
      </c>
      <c r="AM31" s="2">
        <v>0</v>
      </c>
      <c r="AN31" s="2">
        <v>0</v>
      </c>
      <c r="AO31" s="2">
        <v>0</v>
      </c>
      <c r="AP31" s="16">
        <v>0</v>
      </c>
      <c r="AQ31" s="2">
        <v>0</v>
      </c>
      <c r="AR31" s="2">
        <v>0</v>
      </c>
      <c r="AS31" s="2">
        <v>0</v>
      </c>
      <c r="AT31" s="2">
        <v>0</v>
      </c>
      <c r="AU31" s="2">
        <v>0</v>
      </c>
      <c r="AV31" s="16">
        <v>0</v>
      </c>
      <c r="AW31" s="1">
        <v>0</v>
      </c>
      <c r="AX31" s="1">
        <v>0</v>
      </c>
      <c r="AY31" s="1">
        <v>0</v>
      </c>
      <c r="AZ31" s="1">
        <v>0</v>
      </c>
      <c r="BA31" s="1">
        <v>0</v>
      </c>
      <c r="BB31" s="16">
        <v>0</v>
      </c>
      <c r="BC31" s="1">
        <v>0</v>
      </c>
      <c r="BD31" s="17">
        <v>0</v>
      </c>
    </row>
    <row r="32" spans="1:56" ht="42">
      <c r="A32" s="36" t="s">
        <v>32</v>
      </c>
      <c r="B32" s="16">
        <v>0</v>
      </c>
      <c r="C32" s="1">
        <v>0</v>
      </c>
      <c r="D32" s="1">
        <v>0</v>
      </c>
      <c r="E32" s="1">
        <v>0</v>
      </c>
      <c r="F32" s="1">
        <v>0</v>
      </c>
      <c r="G32" s="17">
        <v>0</v>
      </c>
      <c r="H32" s="16">
        <v>0</v>
      </c>
      <c r="I32" s="1">
        <v>0</v>
      </c>
      <c r="J32" s="1">
        <v>0</v>
      </c>
      <c r="K32" s="1">
        <v>0</v>
      </c>
      <c r="L32" s="1">
        <v>0</v>
      </c>
      <c r="M32" s="1">
        <v>0</v>
      </c>
      <c r="N32" s="16">
        <v>0</v>
      </c>
      <c r="O32" s="1">
        <v>0</v>
      </c>
      <c r="P32" s="1">
        <v>0</v>
      </c>
      <c r="Q32" s="1">
        <v>0</v>
      </c>
      <c r="R32" s="1">
        <v>0</v>
      </c>
      <c r="S32" s="17">
        <v>0</v>
      </c>
      <c r="T32" s="16">
        <v>0</v>
      </c>
      <c r="U32" s="1">
        <v>0</v>
      </c>
      <c r="V32" s="1">
        <v>0</v>
      </c>
      <c r="W32" s="1">
        <v>0</v>
      </c>
      <c r="X32" s="1">
        <v>0</v>
      </c>
      <c r="Y32" s="1">
        <v>0</v>
      </c>
      <c r="Z32" s="16">
        <v>0</v>
      </c>
      <c r="AA32" s="1">
        <v>0</v>
      </c>
      <c r="AB32" s="1">
        <v>0</v>
      </c>
      <c r="AC32" s="1">
        <v>0</v>
      </c>
      <c r="AD32" s="1">
        <v>0</v>
      </c>
      <c r="AE32" s="1">
        <v>0</v>
      </c>
      <c r="AF32" s="16">
        <v>0</v>
      </c>
      <c r="AG32" s="1">
        <v>0</v>
      </c>
      <c r="AH32" s="1">
        <v>0</v>
      </c>
      <c r="AI32" s="1">
        <v>0</v>
      </c>
      <c r="AJ32" s="1">
        <v>0</v>
      </c>
      <c r="AK32" s="17">
        <v>0</v>
      </c>
      <c r="AL32" s="117">
        <v>0</v>
      </c>
      <c r="AM32" s="1">
        <v>0</v>
      </c>
      <c r="AN32" s="1">
        <v>0</v>
      </c>
      <c r="AO32" s="1">
        <v>0</v>
      </c>
      <c r="AP32" s="16">
        <v>0</v>
      </c>
      <c r="AQ32" s="1">
        <v>0</v>
      </c>
      <c r="AR32" s="1">
        <v>0</v>
      </c>
      <c r="AS32" s="1">
        <v>0</v>
      </c>
      <c r="AT32" s="1">
        <v>0</v>
      </c>
      <c r="AU32" s="1">
        <v>0</v>
      </c>
      <c r="AV32" s="16">
        <v>0</v>
      </c>
      <c r="AW32" s="1">
        <v>0</v>
      </c>
      <c r="AX32" s="1">
        <v>0</v>
      </c>
      <c r="AY32" s="1">
        <v>0</v>
      </c>
      <c r="AZ32" s="1">
        <v>0</v>
      </c>
      <c r="BA32" s="1">
        <v>0</v>
      </c>
      <c r="BB32" s="16">
        <v>0</v>
      </c>
      <c r="BC32" s="1">
        <v>0</v>
      </c>
      <c r="BD32" s="17">
        <v>0</v>
      </c>
    </row>
    <row r="33" spans="1:56" ht="28">
      <c r="A33" s="36" t="s">
        <v>52</v>
      </c>
      <c r="B33" s="16">
        <v>0</v>
      </c>
      <c r="C33" s="1">
        <v>0</v>
      </c>
      <c r="D33" s="1">
        <v>0</v>
      </c>
      <c r="E33" s="1">
        <v>0</v>
      </c>
      <c r="F33" s="1">
        <v>0</v>
      </c>
      <c r="G33" s="17">
        <v>0</v>
      </c>
      <c r="H33" s="16">
        <v>0</v>
      </c>
      <c r="I33" s="1">
        <v>0</v>
      </c>
      <c r="J33" s="1">
        <v>0</v>
      </c>
      <c r="K33" s="1">
        <v>0</v>
      </c>
      <c r="L33" s="1">
        <v>0</v>
      </c>
      <c r="M33" s="1">
        <v>0</v>
      </c>
      <c r="N33" s="16">
        <v>0</v>
      </c>
      <c r="O33" s="1">
        <v>0</v>
      </c>
      <c r="P33" s="1">
        <v>0</v>
      </c>
      <c r="Q33" s="1">
        <v>0</v>
      </c>
      <c r="R33" s="1">
        <v>0</v>
      </c>
      <c r="S33" s="17">
        <v>0</v>
      </c>
      <c r="T33" s="16">
        <v>0</v>
      </c>
      <c r="U33" s="1">
        <v>0</v>
      </c>
      <c r="V33" s="1">
        <v>0</v>
      </c>
      <c r="W33" s="1">
        <v>0</v>
      </c>
      <c r="X33" s="1">
        <v>0</v>
      </c>
      <c r="Y33" s="1">
        <v>0</v>
      </c>
      <c r="Z33" s="16">
        <v>0</v>
      </c>
      <c r="AA33" s="1">
        <v>0</v>
      </c>
      <c r="AB33" s="1">
        <v>0</v>
      </c>
      <c r="AC33" s="1">
        <v>0</v>
      </c>
      <c r="AD33" s="1">
        <v>0</v>
      </c>
      <c r="AE33" s="1">
        <v>0</v>
      </c>
      <c r="AF33" s="16">
        <v>0</v>
      </c>
      <c r="AG33" s="1">
        <v>0</v>
      </c>
      <c r="AH33" s="1">
        <v>0</v>
      </c>
      <c r="AI33" s="1">
        <v>0</v>
      </c>
      <c r="AJ33" s="1">
        <v>0</v>
      </c>
      <c r="AK33" s="17">
        <v>0</v>
      </c>
      <c r="AL33" s="117">
        <v>0</v>
      </c>
      <c r="AM33" s="1">
        <v>0</v>
      </c>
      <c r="AN33" s="1">
        <v>0</v>
      </c>
      <c r="AO33" s="1">
        <v>0</v>
      </c>
      <c r="AP33" s="16">
        <v>0</v>
      </c>
      <c r="AQ33" s="1">
        <v>0</v>
      </c>
      <c r="AR33" s="1">
        <v>0</v>
      </c>
      <c r="AS33" s="1">
        <v>0</v>
      </c>
      <c r="AT33" s="1">
        <v>0</v>
      </c>
      <c r="AU33" s="1">
        <v>0</v>
      </c>
      <c r="AV33" s="16">
        <v>0</v>
      </c>
      <c r="AW33" s="1">
        <v>0</v>
      </c>
      <c r="AX33" s="1">
        <v>0</v>
      </c>
      <c r="AY33" s="1">
        <v>0</v>
      </c>
      <c r="AZ33" s="1">
        <v>0</v>
      </c>
      <c r="BA33" s="1">
        <v>0</v>
      </c>
      <c r="BB33" s="16">
        <v>0</v>
      </c>
      <c r="BC33" s="1">
        <v>0</v>
      </c>
      <c r="BD33" s="17">
        <v>0</v>
      </c>
    </row>
    <row r="34" spans="1:56" ht="28">
      <c r="A34" s="35" t="s">
        <v>33</v>
      </c>
      <c r="B34" s="16">
        <v>1</v>
      </c>
      <c r="C34" s="1">
        <v>1</v>
      </c>
      <c r="D34" s="1">
        <v>1</v>
      </c>
      <c r="E34" s="1">
        <v>1</v>
      </c>
      <c r="F34" s="1">
        <v>1</v>
      </c>
      <c r="G34" s="17">
        <v>1</v>
      </c>
      <c r="H34" s="16">
        <v>1</v>
      </c>
      <c r="I34" s="1">
        <v>1</v>
      </c>
      <c r="J34" s="1">
        <v>1</v>
      </c>
      <c r="K34" s="1">
        <v>1</v>
      </c>
      <c r="L34" s="1">
        <v>1</v>
      </c>
      <c r="M34" s="1">
        <v>1</v>
      </c>
      <c r="N34" s="16">
        <v>1</v>
      </c>
      <c r="O34" s="1">
        <v>1</v>
      </c>
      <c r="P34" s="1">
        <v>1</v>
      </c>
      <c r="Q34" s="1">
        <v>1</v>
      </c>
      <c r="R34" s="1">
        <v>1</v>
      </c>
      <c r="S34" s="17">
        <v>1</v>
      </c>
      <c r="T34" s="16">
        <v>1</v>
      </c>
      <c r="U34" s="1">
        <v>1</v>
      </c>
      <c r="V34" s="1">
        <v>1</v>
      </c>
      <c r="W34" s="1">
        <v>1</v>
      </c>
      <c r="X34" s="1">
        <v>1</v>
      </c>
      <c r="Y34" s="1">
        <v>1</v>
      </c>
      <c r="Z34" s="16">
        <v>1</v>
      </c>
      <c r="AA34" s="1">
        <v>1</v>
      </c>
      <c r="AB34" s="1">
        <v>1</v>
      </c>
      <c r="AC34" s="1">
        <v>1</v>
      </c>
      <c r="AD34" s="1">
        <v>1</v>
      </c>
      <c r="AE34" s="1">
        <v>1</v>
      </c>
      <c r="AF34" s="16">
        <v>1</v>
      </c>
      <c r="AG34" s="1">
        <v>1</v>
      </c>
      <c r="AH34" s="1">
        <v>1</v>
      </c>
      <c r="AI34" s="1">
        <v>1</v>
      </c>
      <c r="AJ34" s="1">
        <v>1</v>
      </c>
      <c r="AK34" s="17">
        <v>1</v>
      </c>
      <c r="AL34" s="117">
        <v>1</v>
      </c>
      <c r="AM34" s="1">
        <v>1</v>
      </c>
      <c r="AN34" s="1">
        <v>1</v>
      </c>
      <c r="AO34" s="1">
        <v>1</v>
      </c>
      <c r="AP34" s="16">
        <v>1</v>
      </c>
      <c r="AQ34" s="1">
        <v>1</v>
      </c>
      <c r="AR34" s="1">
        <v>1</v>
      </c>
      <c r="AS34" s="1">
        <v>1</v>
      </c>
      <c r="AT34" s="1">
        <v>1</v>
      </c>
      <c r="AU34" s="1">
        <v>1</v>
      </c>
      <c r="AV34" s="16">
        <v>1</v>
      </c>
      <c r="AW34" s="1">
        <v>1</v>
      </c>
      <c r="AX34" s="1">
        <v>1</v>
      </c>
      <c r="AY34" s="1">
        <v>1</v>
      </c>
      <c r="AZ34" s="1">
        <v>1</v>
      </c>
      <c r="BA34" s="1">
        <v>1</v>
      </c>
      <c r="BB34" s="16">
        <v>1</v>
      </c>
      <c r="BC34" s="1">
        <v>1</v>
      </c>
      <c r="BD34" s="17">
        <v>1</v>
      </c>
    </row>
    <row r="35" spans="1:56">
      <c r="A35" s="35" t="s">
        <v>34</v>
      </c>
      <c r="B35" s="16">
        <v>7</v>
      </c>
      <c r="C35" s="1">
        <v>7</v>
      </c>
      <c r="D35" s="1">
        <v>7</v>
      </c>
      <c r="E35" s="1">
        <v>7</v>
      </c>
      <c r="F35" s="1">
        <v>7</v>
      </c>
      <c r="G35" s="17">
        <v>7</v>
      </c>
      <c r="H35" s="16">
        <v>7</v>
      </c>
      <c r="I35" s="1">
        <v>7</v>
      </c>
      <c r="J35" s="1">
        <v>7</v>
      </c>
      <c r="K35" s="1">
        <v>7</v>
      </c>
      <c r="L35" s="1">
        <v>7</v>
      </c>
      <c r="M35" s="1">
        <v>7</v>
      </c>
      <c r="N35" s="16">
        <v>7</v>
      </c>
      <c r="O35" s="1">
        <v>7</v>
      </c>
      <c r="P35" s="1">
        <v>7</v>
      </c>
      <c r="Q35" s="1">
        <v>7</v>
      </c>
      <c r="R35" s="1">
        <v>7</v>
      </c>
      <c r="S35" s="17">
        <v>7</v>
      </c>
      <c r="T35" s="16">
        <v>7</v>
      </c>
      <c r="U35" s="1">
        <v>7</v>
      </c>
      <c r="V35" s="1">
        <v>7</v>
      </c>
      <c r="W35" s="1">
        <v>7</v>
      </c>
      <c r="X35" s="1">
        <v>7</v>
      </c>
      <c r="Y35" s="1">
        <v>7</v>
      </c>
      <c r="Z35" s="16">
        <v>7</v>
      </c>
      <c r="AA35" s="1">
        <v>7</v>
      </c>
      <c r="AB35" s="1">
        <v>7</v>
      </c>
      <c r="AC35" s="1">
        <v>7</v>
      </c>
      <c r="AD35" s="1">
        <v>7</v>
      </c>
      <c r="AE35" s="1">
        <v>7</v>
      </c>
      <c r="AF35" s="16">
        <v>7</v>
      </c>
      <c r="AG35" s="1">
        <v>7</v>
      </c>
      <c r="AH35" s="1">
        <v>7</v>
      </c>
      <c r="AI35" s="1">
        <v>7</v>
      </c>
      <c r="AJ35" s="1">
        <v>7</v>
      </c>
      <c r="AK35" s="17">
        <v>7</v>
      </c>
      <c r="AL35" s="117">
        <v>7</v>
      </c>
      <c r="AM35" s="1">
        <v>7</v>
      </c>
      <c r="AN35" s="1">
        <v>7</v>
      </c>
      <c r="AO35" s="1">
        <v>7</v>
      </c>
      <c r="AP35" s="16">
        <v>7</v>
      </c>
      <c r="AQ35" s="1">
        <v>7</v>
      </c>
      <c r="AR35" s="1">
        <v>7</v>
      </c>
      <c r="AS35" s="1">
        <v>7</v>
      </c>
      <c r="AT35" s="1">
        <v>7</v>
      </c>
      <c r="AU35" s="1">
        <v>7</v>
      </c>
      <c r="AV35" s="16">
        <v>7</v>
      </c>
      <c r="AW35" s="1">
        <v>7</v>
      </c>
      <c r="AX35" s="1">
        <v>7</v>
      </c>
      <c r="AY35" s="1">
        <v>7</v>
      </c>
      <c r="AZ35" s="1">
        <v>7</v>
      </c>
      <c r="BA35" s="1">
        <v>7</v>
      </c>
      <c r="BB35" s="16">
        <v>7</v>
      </c>
      <c r="BC35" s="1">
        <v>7</v>
      </c>
      <c r="BD35" s="17">
        <v>7</v>
      </c>
    </row>
    <row r="36" spans="1:56">
      <c r="A36" s="35" t="s">
        <v>35</v>
      </c>
      <c r="B36" s="16">
        <v>-174</v>
      </c>
      <c r="C36" s="1">
        <v>-174</v>
      </c>
      <c r="D36" s="1">
        <v>-174</v>
      </c>
      <c r="E36" s="1">
        <v>-174</v>
      </c>
      <c r="F36" s="1">
        <v>-174</v>
      </c>
      <c r="G36" s="17">
        <v>-174</v>
      </c>
      <c r="H36" s="16">
        <v>-174</v>
      </c>
      <c r="I36" s="1">
        <v>-174</v>
      </c>
      <c r="J36" s="1">
        <v>-174</v>
      </c>
      <c r="K36" s="1">
        <v>-174</v>
      </c>
      <c r="L36" s="1">
        <v>-174</v>
      </c>
      <c r="M36" s="1">
        <v>-174</v>
      </c>
      <c r="N36" s="16">
        <v>-174</v>
      </c>
      <c r="O36" s="1">
        <v>-174</v>
      </c>
      <c r="P36" s="1">
        <v>-174</v>
      </c>
      <c r="Q36" s="1">
        <v>-174</v>
      </c>
      <c r="R36" s="1">
        <v>-174</v>
      </c>
      <c r="S36" s="17">
        <v>-174</v>
      </c>
      <c r="T36" s="16">
        <v>-174</v>
      </c>
      <c r="U36" s="1">
        <v>-174</v>
      </c>
      <c r="V36" s="1">
        <v>-174</v>
      </c>
      <c r="W36" s="1">
        <v>-174</v>
      </c>
      <c r="X36" s="1">
        <v>-174</v>
      </c>
      <c r="Y36" s="1">
        <v>-174</v>
      </c>
      <c r="Z36" s="16">
        <v>-174</v>
      </c>
      <c r="AA36" s="1">
        <v>-174</v>
      </c>
      <c r="AB36" s="1">
        <v>-174</v>
      </c>
      <c r="AC36" s="1">
        <v>-174</v>
      </c>
      <c r="AD36" s="1">
        <v>-174</v>
      </c>
      <c r="AE36" s="1">
        <v>-174</v>
      </c>
      <c r="AF36" s="16">
        <v>-174</v>
      </c>
      <c r="AG36" s="1">
        <v>-174</v>
      </c>
      <c r="AH36" s="1">
        <v>-174</v>
      </c>
      <c r="AI36" s="1">
        <v>-174</v>
      </c>
      <c r="AJ36" s="1">
        <v>-174</v>
      </c>
      <c r="AK36" s="17">
        <v>-174</v>
      </c>
      <c r="AL36" s="117">
        <v>-174</v>
      </c>
      <c r="AM36" s="1">
        <v>-174</v>
      </c>
      <c r="AN36" s="1">
        <v>-174</v>
      </c>
      <c r="AO36" s="1">
        <v>-174</v>
      </c>
      <c r="AP36" s="16">
        <v>-174</v>
      </c>
      <c r="AQ36" s="1">
        <v>-174</v>
      </c>
      <c r="AR36" s="1">
        <v>-174</v>
      </c>
      <c r="AS36" s="1">
        <v>-174</v>
      </c>
      <c r="AT36" s="1">
        <v>-174</v>
      </c>
      <c r="AU36" s="1">
        <v>-174</v>
      </c>
      <c r="AV36" s="16">
        <v>-174</v>
      </c>
      <c r="AW36" s="1">
        <v>-174</v>
      </c>
      <c r="AX36" s="1">
        <v>-174</v>
      </c>
      <c r="AY36" s="1">
        <v>-174</v>
      </c>
      <c r="AZ36" s="1">
        <v>-174</v>
      </c>
      <c r="BA36" s="1">
        <v>-174</v>
      </c>
      <c r="BB36" s="16">
        <v>-174</v>
      </c>
      <c r="BC36" s="1">
        <v>-174</v>
      </c>
      <c r="BD36" s="17">
        <v>-174</v>
      </c>
    </row>
    <row r="37" spans="1:56">
      <c r="A37" s="37" t="s">
        <v>141</v>
      </c>
      <c r="B37" s="25">
        <v>-999</v>
      </c>
      <c r="C37" s="7">
        <v>-999</v>
      </c>
      <c r="D37" s="7">
        <v>-999</v>
      </c>
      <c r="E37" s="7">
        <v>-999</v>
      </c>
      <c r="F37" s="7">
        <v>-999</v>
      </c>
      <c r="G37" s="26">
        <v>-999</v>
      </c>
      <c r="H37" s="25">
        <v>-999</v>
      </c>
      <c r="I37" s="7">
        <v>-999</v>
      </c>
      <c r="J37" s="7">
        <v>-999</v>
      </c>
      <c r="K37" s="7">
        <v>-999</v>
      </c>
      <c r="L37" s="7">
        <v>-999</v>
      </c>
      <c r="M37" s="7">
        <v>-999</v>
      </c>
      <c r="N37" s="25">
        <v>-999</v>
      </c>
      <c r="O37" s="7">
        <v>-999</v>
      </c>
      <c r="P37" s="7">
        <v>-999</v>
      </c>
      <c r="Q37" s="7">
        <v>-999</v>
      </c>
      <c r="R37" s="7">
        <v>-999</v>
      </c>
      <c r="S37" s="26">
        <v>-999</v>
      </c>
      <c r="T37" s="25">
        <v>-999</v>
      </c>
      <c r="U37" s="7">
        <v>-999</v>
      </c>
      <c r="V37" s="7">
        <v>-999</v>
      </c>
      <c r="W37" s="7">
        <v>-999</v>
      </c>
      <c r="X37" s="7">
        <v>-999</v>
      </c>
      <c r="Y37" s="7">
        <v>-999</v>
      </c>
      <c r="Z37" s="102">
        <v>-169.3</v>
      </c>
      <c r="AA37" s="102">
        <v>-169.3</v>
      </c>
      <c r="AB37" s="102">
        <v>-169.3</v>
      </c>
      <c r="AC37" s="102">
        <v>-169.3</v>
      </c>
      <c r="AD37" s="102">
        <v>-169.3</v>
      </c>
      <c r="AE37" s="102">
        <v>-169.3</v>
      </c>
      <c r="AF37" s="58">
        <v>-999</v>
      </c>
      <c r="AG37" s="7">
        <v>-999</v>
      </c>
      <c r="AH37" s="7">
        <v>-999</v>
      </c>
      <c r="AI37" s="7">
        <v>-999</v>
      </c>
      <c r="AJ37" s="59">
        <v>-999</v>
      </c>
      <c r="AK37" s="26">
        <v>-999</v>
      </c>
      <c r="AL37" s="13">
        <v>-999</v>
      </c>
      <c r="AM37" s="7">
        <v>-999</v>
      </c>
      <c r="AN37" s="7">
        <v>-999</v>
      </c>
      <c r="AO37" s="7">
        <v>-999</v>
      </c>
      <c r="AP37" s="102">
        <v>-169.3</v>
      </c>
      <c r="AQ37" s="102">
        <v>-169.3</v>
      </c>
      <c r="AR37" s="102">
        <v>-169.3</v>
      </c>
      <c r="AS37" s="102">
        <v>-169.3</v>
      </c>
      <c r="AT37" s="102">
        <v>-169.3</v>
      </c>
      <c r="AU37" s="102">
        <v>-169.3</v>
      </c>
      <c r="AV37" s="25">
        <v>-999</v>
      </c>
      <c r="AW37" s="7">
        <v>-999</v>
      </c>
      <c r="AX37" s="7">
        <v>-999</v>
      </c>
      <c r="AY37" s="7">
        <v>-999</v>
      </c>
      <c r="AZ37" s="7">
        <v>-999</v>
      </c>
      <c r="BA37" s="7">
        <v>-999</v>
      </c>
      <c r="BB37" s="25">
        <v>-164.99</v>
      </c>
      <c r="BC37" s="7">
        <v>-164.99</v>
      </c>
      <c r="BD37" s="26">
        <v>-164.99</v>
      </c>
    </row>
    <row r="38" spans="1:56">
      <c r="A38" s="36" t="s">
        <v>37</v>
      </c>
      <c r="B38" s="16" t="s">
        <v>4</v>
      </c>
      <c r="C38" s="1" t="s">
        <v>4</v>
      </c>
      <c r="D38" s="1" t="s">
        <v>4</v>
      </c>
      <c r="E38" s="1" t="s">
        <v>4</v>
      </c>
      <c r="F38" s="1" t="s">
        <v>4</v>
      </c>
      <c r="G38" s="17" t="s">
        <v>4</v>
      </c>
      <c r="H38" s="16" t="s">
        <v>4</v>
      </c>
      <c r="I38" s="1" t="s">
        <v>4</v>
      </c>
      <c r="J38" s="1" t="s">
        <v>4</v>
      </c>
      <c r="K38" s="1" t="s">
        <v>4</v>
      </c>
      <c r="L38" s="1" t="s">
        <v>4</v>
      </c>
      <c r="M38" s="1" t="s">
        <v>4</v>
      </c>
      <c r="N38" s="16" t="s">
        <v>4</v>
      </c>
      <c r="O38" s="1" t="s">
        <v>4</v>
      </c>
      <c r="P38" s="1" t="s">
        <v>4</v>
      </c>
      <c r="Q38" s="1" t="s">
        <v>4</v>
      </c>
      <c r="R38" s="1" t="s">
        <v>4</v>
      </c>
      <c r="S38" s="17" t="s">
        <v>4</v>
      </c>
      <c r="T38" s="16" t="s">
        <v>4</v>
      </c>
      <c r="U38" s="1" t="s">
        <v>4</v>
      </c>
      <c r="V38" s="1" t="s">
        <v>4</v>
      </c>
      <c r="W38" s="1" t="s">
        <v>4</v>
      </c>
      <c r="X38" s="1" t="s">
        <v>4</v>
      </c>
      <c r="Y38" s="1" t="s">
        <v>4</v>
      </c>
      <c r="Z38" s="16" t="s">
        <v>4</v>
      </c>
      <c r="AA38" s="1" t="s">
        <v>4</v>
      </c>
      <c r="AB38" s="1" t="s">
        <v>4</v>
      </c>
      <c r="AC38" s="1" t="s">
        <v>4</v>
      </c>
      <c r="AD38" s="1" t="s">
        <v>4</v>
      </c>
      <c r="AE38" s="1" t="s">
        <v>4</v>
      </c>
      <c r="AF38" s="16" t="s">
        <v>4</v>
      </c>
      <c r="AG38" s="1" t="s">
        <v>4</v>
      </c>
      <c r="AH38" s="1" t="s">
        <v>4</v>
      </c>
      <c r="AI38" s="1" t="s">
        <v>4</v>
      </c>
      <c r="AJ38" s="1" t="s">
        <v>4</v>
      </c>
      <c r="AK38" s="17" t="s">
        <v>4</v>
      </c>
      <c r="AL38" s="117" t="s">
        <v>4</v>
      </c>
      <c r="AM38" s="1" t="s">
        <v>4</v>
      </c>
      <c r="AN38" s="1" t="s">
        <v>4</v>
      </c>
      <c r="AO38" s="1" t="s">
        <v>4</v>
      </c>
      <c r="AP38" s="16" t="s">
        <v>4</v>
      </c>
      <c r="AQ38" s="1" t="s">
        <v>4</v>
      </c>
      <c r="AR38" s="1" t="s">
        <v>4</v>
      </c>
      <c r="AS38" s="1" t="s">
        <v>4</v>
      </c>
      <c r="AT38" s="1" t="s">
        <v>4</v>
      </c>
      <c r="AU38" s="1" t="s">
        <v>4</v>
      </c>
      <c r="AV38" s="16" t="s">
        <v>4</v>
      </c>
      <c r="AW38" s="1" t="s">
        <v>4</v>
      </c>
      <c r="AX38" s="1" t="s">
        <v>4</v>
      </c>
      <c r="AY38" s="1" t="s">
        <v>4</v>
      </c>
      <c r="AZ38" s="1" t="s">
        <v>4</v>
      </c>
      <c r="BA38" s="1" t="s">
        <v>4</v>
      </c>
      <c r="BB38" s="16" t="s">
        <v>4</v>
      </c>
      <c r="BC38" s="1" t="s">
        <v>4</v>
      </c>
      <c r="BD38" s="17" t="s">
        <v>4</v>
      </c>
    </row>
    <row r="39" spans="1:56" ht="28">
      <c r="A39" s="35" t="s">
        <v>53</v>
      </c>
      <c r="B39" s="16">
        <f t="shared" ref="B39:BD39" si="5">10*LOG10(10^((B35+B36)/10)+10^(B37/10))</f>
        <v>-167.00000000000003</v>
      </c>
      <c r="C39" s="1">
        <f t="shared" si="5"/>
        <v>-167.00000000000003</v>
      </c>
      <c r="D39" s="1">
        <f t="shared" si="5"/>
        <v>-167.00000000000003</v>
      </c>
      <c r="E39" s="1">
        <f t="shared" si="5"/>
        <v>-167.00000000000003</v>
      </c>
      <c r="F39" s="1">
        <f t="shared" si="5"/>
        <v>-167.00000000000003</v>
      </c>
      <c r="G39" s="17">
        <f t="shared" si="5"/>
        <v>-167.00000000000003</v>
      </c>
      <c r="H39" s="16">
        <f t="shared" si="5"/>
        <v>-167.00000000000003</v>
      </c>
      <c r="I39" s="1">
        <f t="shared" si="5"/>
        <v>-167.00000000000003</v>
      </c>
      <c r="J39" s="1">
        <f t="shared" si="5"/>
        <v>-167.00000000000003</v>
      </c>
      <c r="K39" s="1">
        <f t="shared" si="5"/>
        <v>-167.00000000000003</v>
      </c>
      <c r="L39" s="1">
        <f t="shared" si="5"/>
        <v>-167.00000000000003</v>
      </c>
      <c r="M39" s="1">
        <f t="shared" si="5"/>
        <v>-167.00000000000003</v>
      </c>
      <c r="N39" s="16">
        <f t="shared" si="5"/>
        <v>-167.00000000000003</v>
      </c>
      <c r="O39" s="1">
        <f t="shared" si="5"/>
        <v>-167.00000000000003</v>
      </c>
      <c r="P39" s="1">
        <f t="shared" si="5"/>
        <v>-167.00000000000003</v>
      </c>
      <c r="Q39" s="1">
        <f t="shared" si="5"/>
        <v>-167.00000000000003</v>
      </c>
      <c r="R39" s="1">
        <f t="shared" si="5"/>
        <v>-167.00000000000003</v>
      </c>
      <c r="S39" s="17">
        <f t="shared" si="5"/>
        <v>-167.00000000000003</v>
      </c>
      <c r="T39" s="16">
        <f t="shared" si="5"/>
        <v>-167.00000000000003</v>
      </c>
      <c r="U39" s="1">
        <f t="shared" si="5"/>
        <v>-167.00000000000003</v>
      </c>
      <c r="V39" s="1">
        <f t="shared" si="5"/>
        <v>-167.00000000000003</v>
      </c>
      <c r="W39" s="1">
        <f t="shared" si="5"/>
        <v>-167.00000000000003</v>
      </c>
      <c r="X39" s="1">
        <f t="shared" si="5"/>
        <v>-167.00000000000003</v>
      </c>
      <c r="Y39" s="1">
        <f t="shared" si="5"/>
        <v>-167.00000000000003</v>
      </c>
      <c r="Z39" s="16">
        <f t="shared" si="5"/>
        <v>-164.98918835931039</v>
      </c>
      <c r="AA39" s="1">
        <f t="shared" si="5"/>
        <v>-164.98918835931039</v>
      </c>
      <c r="AB39" s="1">
        <f t="shared" si="5"/>
        <v>-164.98918835931039</v>
      </c>
      <c r="AC39" s="1">
        <f t="shared" si="5"/>
        <v>-164.98918835931039</v>
      </c>
      <c r="AD39" s="1">
        <f t="shared" si="5"/>
        <v>-164.98918835931039</v>
      </c>
      <c r="AE39" s="1">
        <f t="shared" si="5"/>
        <v>-164.98918835931039</v>
      </c>
      <c r="AF39" s="16">
        <f t="shared" si="5"/>
        <v>-167.00000000000003</v>
      </c>
      <c r="AG39" s="1">
        <f t="shared" si="5"/>
        <v>-167.00000000000003</v>
      </c>
      <c r="AH39" s="1">
        <f t="shared" si="5"/>
        <v>-167.00000000000003</v>
      </c>
      <c r="AI39" s="1">
        <f t="shared" si="5"/>
        <v>-167.00000000000003</v>
      </c>
      <c r="AJ39" s="1">
        <f t="shared" si="5"/>
        <v>-167.00000000000003</v>
      </c>
      <c r="AK39" s="17">
        <f t="shared" si="5"/>
        <v>-167.00000000000003</v>
      </c>
      <c r="AL39" s="117">
        <f t="shared" si="5"/>
        <v>-167.00000000000003</v>
      </c>
      <c r="AM39" s="1">
        <f t="shared" si="5"/>
        <v>-167.00000000000003</v>
      </c>
      <c r="AN39" s="1">
        <f t="shared" si="5"/>
        <v>-167.00000000000003</v>
      </c>
      <c r="AO39" s="1">
        <f t="shared" si="5"/>
        <v>-167.00000000000003</v>
      </c>
      <c r="AP39" s="16">
        <f t="shared" si="5"/>
        <v>-164.98918835931039</v>
      </c>
      <c r="AQ39" s="1">
        <f t="shared" si="5"/>
        <v>-164.98918835931039</v>
      </c>
      <c r="AR39" s="1">
        <f t="shared" si="5"/>
        <v>-164.98918835931039</v>
      </c>
      <c r="AS39" s="1">
        <f t="shared" si="5"/>
        <v>-164.98918835931039</v>
      </c>
      <c r="AT39" s="1">
        <f t="shared" si="5"/>
        <v>-164.98918835931039</v>
      </c>
      <c r="AU39" s="1">
        <f t="shared" si="5"/>
        <v>-164.98918835931039</v>
      </c>
      <c r="AV39" s="16">
        <f t="shared" si="5"/>
        <v>-167.00000000000003</v>
      </c>
      <c r="AW39" s="1">
        <f t="shared" si="5"/>
        <v>-167.00000000000003</v>
      </c>
      <c r="AX39" s="1">
        <f t="shared" si="5"/>
        <v>-167.00000000000003</v>
      </c>
      <c r="AY39" s="1">
        <f t="shared" si="5"/>
        <v>-167.00000000000003</v>
      </c>
      <c r="AZ39" s="1">
        <f t="shared" si="5"/>
        <v>-167.00000000000003</v>
      </c>
      <c r="BA39" s="1">
        <f t="shared" si="5"/>
        <v>-167.00000000000003</v>
      </c>
      <c r="BB39" s="16">
        <f t="shared" si="5"/>
        <v>-162.86943987346325</v>
      </c>
      <c r="BC39" s="1">
        <f t="shared" si="5"/>
        <v>-162.86943987346325</v>
      </c>
      <c r="BD39" s="17">
        <f t="shared" si="5"/>
        <v>-162.86943987346325</v>
      </c>
    </row>
    <row r="40" spans="1:56" ht="28">
      <c r="A40" s="35" t="s">
        <v>54</v>
      </c>
      <c r="B40" s="83" t="s">
        <v>4</v>
      </c>
      <c r="C40" s="84" t="s">
        <v>4</v>
      </c>
      <c r="D40" s="84" t="s">
        <v>4</v>
      </c>
      <c r="E40" s="84" t="s">
        <v>4</v>
      </c>
      <c r="F40" s="84" t="s">
        <v>4</v>
      </c>
      <c r="G40" s="85" t="s">
        <v>4</v>
      </c>
      <c r="H40" s="18" t="s">
        <v>4</v>
      </c>
      <c r="I40" s="10" t="s">
        <v>4</v>
      </c>
      <c r="J40" s="10" t="s">
        <v>4</v>
      </c>
      <c r="K40" s="10" t="s">
        <v>4</v>
      </c>
      <c r="L40" s="10" t="s">
        <v>4</v>
      </c>
      <c r="M40" s="10" t="s">
        <v>4</v>
      </c>
      <c r="N40" s="83" t="s">
        <v>4</v>
      </c>
      <c r="O40" s="84" t="s">
        <v>4</v>
      </c>
      <c r="P40" s="84" t="s">
        <v>4</v>
      </c>
      <c r="Q40" s="84" t="s">
        <v>4</v>
      </c>
      <c r="R40" s="84" t="s">
        <v>4</v>
      </c>
      <c r="S40" s="85" t="s">
        <v>4</v>
      </c>
      <c r="T40" s="83" t="s">
        <v>4</v>
      </c>
      <c r="U40" s="84" t="s">
        <v>4</v>
      </c>
      <c r="V40" s="84" t="s">
        <v>4</v>
      </c>
      <c r="W40" s="84" t="s">
        <v>4</v>
      </c>
      <c r="X40" s="84" t="s">
        <v>4</v>
      </c>
      <c r="Y40" s="84" t="s">
        <v>4</v>
      </c>
      <c r="Z40" s="18" t="s">
        <v>4</v>
      </c>
      <c r="AA40" s="10" t="s">
        <v>4</v>
      </c>
      <c r="AB40" s="10" t="s">
        <v>4</v>
      </c>
      <c r="AC40" s="10" t="s">
        <v>4</v>
      </c>
      <c r="AD40" s="10" t="s">
        <v>4</v>
      </c>
      <c r="AE40" s="10" t="s">
        <v>4</v>
      </c>
      <c r="AF40" s="18" t="s">
        <v>4</v>
      </c>
      <c r="AG40" s="10" t="s">
        <v>4</v>
      </c>
      <c r="AH40" s="10" t="s">
        <v>4</v>
      </c>
      <c r="AI40" s="10" t="s">
        <v>4</v>
      </c>
      <c r="AJ40" s="10" t="s">
        <v>4</v>
      </c>
      <c r="AK40" s="19" t="s">
        <v>4</v>
      </c>
      <c r="AL40" s="140" t="s">
        <v>4</v>
      </c>
      <c r="AM40" s="10" t="s">
        <v>4</v>
      </c>
      <c r="AN40" s="10" t="s">
        <v>4</v>
      </c>
      <c r="AO40" s="10" t="s">
        <v>4</v>
      </c>
      <c r="AP40" s="18" t="s">
        <v>4</v>
      </c>
      <c r="AQ40" s="10" t="s">
        <v>4</v>
      </c>
      <c r="AR40" s="10" t="s">
        <v>4</v>
      </c>
      <c r="AS40" s="10" t="s">
        <v>4</v>
      </c>
      <c r="AT40" s="10" t="s">
        <v>4</v>
      </c>
      <c r="AU40" s="10" t="s">
        <v>4</v>
      </c>
      <c r="AV40" s="83" t="s">
        <v>4</v>
      </c>
      <c r="AW40" s="84" t="s">
        <v>4</v>
      </c>
      <c r="AX40" s="84" t="s">
        <v>4</v>
      </c>
      <c r="AY40" s="84" t="s">
        <v>4</v>
      </c>
      <c r="AZ40" s="84" t="s">
        <v>4</v>
      </c>
      <c r="BA40" s="84" t="s">
        <v>4</v>
      </c>
      <c r="BB40" s="83" t="s">
        <v>4</v>
      </c>
      <c r="BC40" s="84" t="s">
        <v>4</v>
      </c>
      <c r="BD40" s="85" t="s">
        <v>4</v>
      </c>
    </row>
    <row r="41" spans="1:56">
      <c r="A41" s="40" t="s">
        <v>39</v>
      </c>
      <c r="B41" s="25">
        <f>48*360*1000</f>
        <v>17280000</v>
      </c>
      <c r="C41" s="7">
        <f>48*360*1000</f>
        <v>17280000</v>
      </c>
      <c r="D41" s="7">
        <f>12*360*1000</f>
        <v>4320000</v>
      </c>
      <c r="E41" s="7">
        <f>12*360*1000</f>
        <v>4320000</v>
      </c>
      <c r="F41" s="7">
        <f>6*360*1000</f>
        <v>2160000</v>
      </c>
      <c r="G41" s="26">
        <f>12*360*1000</f>
        <v>4320000</v>
      </c>
      <c r="H41" s="25">
        <f>48*360*1000</f>
        <v>17280000</v>
      </c>
      <c r="I41" s="7">
        <f>48*360*1000</f>
        <v>17280000</v>
      </c>
      <c r="J41" s="7">
        <f>12*360*1000</f>
        <v>4320000</v>
      </c>
      <c r="K41" s="7">
        <f>12*360*1000</f>
        <v>4320000</v>
      </c>
      <c r="L41" s="7">
        <f>6*360*1000</f>
        <v>2160000</v>
      </c>
      <c r="M41" s="7">
        <f>12*360*1000</f>
        <v>4320000</v>
      </c>
      <c r="N41" s="25">
        <f>48*360*1000</f>
        <v>17280000</v>
      </c>
      <c r="O41" s="7">
        <f>48*360*1000</f>
        <v>17280000</v>
      </c>
      <c r="P41" s="7">
        <f>12*360*1000</f>
        <v>4320000</v>
      </c>
      <c r="Q41" s="7">
        <f>12*360*1000</f>
        <v>4320000</v>
      </c>
      <c r="R41" s="7">
        <f>6*360*1000</f>
        <v>2160000</v>
      </c>
      <c r="S41" s="26">
        <f>12*360*1000</f>
        <v>4320000</v>
      </c>
      <c r="T41" s="25">
        <f>48*360*1000</f>
        <v>17280000</v>
      </c>
      <c r="U41" s="7">
        <f>48*360*1000</f>
        <v>17280000</v>
      </c>
      <c r="V41" s="7">
        <f>48*360*1000</f>
        <v>17280000</v>
      </c>
      <c r="W41" s="7">
        <f>24*360*1000</f>
        <v>8640000</v>
      </c>
      <c r="X41" s="7">
        <f>8*360*1000</f>
        <v>2880000</v>
      </c>
      <c r="Y41" s="7">
        <f>12*360*1000</f>
        <v>4320000</v>
      </c>
      <c r="Z41" s="25">
        <f>48*360*1000</f>
        <v>17280000</v>
      </c>
      <c r="AA41" s="7">
        <f>48*360*1000</f>
        <v>17280000</v>
      </c>
      <c r="AB41" s="7">
        <f>12*360*1000</f>
        <v>4320000</v>
      </c>
      <c r="AC41" s="7">
        <f>12*360*1000</f>
        <v>4320000</v>
      </c>
      <c r="AD41" s="7">
        <f>6*360*1000</f>
        <v>2160000</v>
      </c>
      <c r="AE41" s="7">
        <f>12*360*1000</f>
        <v>4320000</v>
      </c>
      <c r="AF41" s="25">
        <f>48*360*1000</f>
        <v>17280000</v>
      </c>
      <c r="AG41" s="7">
        <f>48*360*1000</f>
        <v>17280000</v>
      </c>
      <c r="AH41" s="7">
        <f>12*360*1000</f>
        <v>4320000</v>
      </c>
      <c r="AI41" s="7">
        <f>12*360*1000</f>
        <v>4320000</v>
      </c>
      <c r="AJ41" s="7">
        <f>6*360*1000</f>
        <v>2160000</v>
      </c>
      <c r="AK41" s="26">
        <f>12*360*1000</f>
        <v>4320000</v>
      </c>
      <c r="AL41" s="13">
        <f>48*360*1000</f>
        <v>17280000</v>
      </c>
      <c r="AM41" s="7">
        <f>6*360*1000</f>
        <v>2160000</v>
      </c>
      <c r="AN41" s="7">
        <f>12*360*1000</f>
        <v>4320000</v>
      </c>
      <c r="AO41" s="7">
        <f>12*360*1000</f>
        <v>4320000</v>
      </c>
      <c r="AP41" s="25">
        <f>48*360*1000</f>
        <v>17280000</v>
      </c>
      <c r="AQ41" s="7">
        <f>48*360*1000</f>
        <v>17280000</v>
      </c>
      <c r="AR41" s="7">
        <f>12*360*1000</f>
        <v>4320000</v>
      </c>
      <c r="AS41" s="7">
        <f>12*360*1000</f>
        <v>4320000</v>
      </c>
      <c r="AT41" s="7">
        <f>6*360*1000</f>
        <v>2160000</v>
      </c>
      <c r="AU41" s="7">
        <f>12*360*1000</f>
        <v>4320000</v>
      </c>
      <c r="AV41" s="25">
        <f>48*360*1000</f>
        <v>17280000</v>
      </c>
      <c r="AW41" s="7">
        <f>48*360*1000</f>
        <v>17280000</v>
      </c>
      <c r="AX41" s="7">
        <f>12*360*1000</f>
        <v>4320000</v>
      </c>
      <c r="AY41" s="7">
        <f>12*360*1000</f>
        <v>4320000</v>
      </c>
      <c r="AZ41" s="7">
        <f>6*360*1000</f>
        <v>2160000</v>
      </c>
      <c r="BA41" s="7">
        <f>12*360*1000</f>
        <v>4320000</v>
      </c>
      <c r="BB41" s="25">
        <f>48*360*1000</f>
        <v>17280000</v>
      </c>
      <c r="BC41" s="7">
        <f>48*360*1000</f>
        <v>17280000</v>
      </c>
      <c r="BD41" s="26">
        <f>12*360*1000</f>
        <v>4320000</v>
      </c>
    </row>
    <row r="42" spans="1:56">
      <c r="A42" s="39" t="s">
        <v>40</v>
      </c>
      <c r="B42" s="16" t="s">
        <v>4</v>
      </c>
      <c r="C42" s="1" t="s">
        <v>4</v>
      </c>
      <c r="D42" s="1" t="s">
        <v>4</v>
      </c>
      <c r="E42" s="1" t="s">
        <v>4</v>
      </c>
      <c r="F42" s="1" t="s">
        <v>4</v>
      </c>
      <c r="G42" s="17" t="s">
        <v>4</v>
      </c>
      <c r="H42" s="16" t="s">
        <v>4</v>
      </c>
      <c r="I42" s="1" t="s">
        <v>4</v>
      </c>
      <c r="J42" s="1" t="s">
        <v>4</v>
      </c>
      <c r="K42" s="1" t="s">
        <v>4</v>
      </c>
      <c r="L42" s="1" t="s">
        <v>4</v>
      </c>
      <c r="M42" s="1" t="s">
        <v>4</v>
      </c>
      <c r="N42" s="16" t="s">
        <v>4</v>
      </c>
      <c r="O42" s="1" t="s">
        <v>4</v>
      </c>
      <c r="P42" s="1" t="s">
        <v>4</v>
      </c>
      <c r="Q42" s="1" t="s">
        <v>4</v>
      </c>
      <c r="R42" s="1" t="s">
        <v>4</v>
      </c>
      <c r="S42" s="17" t="s">
        <v>4</v>
      </c>
      <c r="T42" s="16" t="s">
        <v>4</v>
      </c>
      <c r="U42" s="1" t="s">
        <v>4</v>
      </c>
      <c r="V42" s="1" t="s">
        <v>4</v>
      </c>
      <c r="W42" s="1" t="s">
        <v>4</v>
      </c>
      <c r="X42" s="1" t="s">
        <v>4</v>
      </c>
      <c r="Y42" s="1" t="s">
        <v>4</v>
      </c>
      <c r="Z42" s="16" t="s">
        <v>4</v>
      </c>
      <c r="AA42" s="1" t="s">
        <v>4</v>
      </c>
      <c r="AB42" s="1" t="s">
        <v>4</v>
      </c>
      <c r="AC42" s="1" t="s">
        <v>4</v>
      </c>
      <c r="AD42" s="1" t="s">
        <v>4</v>
      </c>
      <c r="AE42" s="1" t="s">
        <v>4</v>
      </c>
      <c r="AF42" s="16" t="s">
        <v>4</v>
      </c>
      <c r="AG42" s="1" t="s">
        <v>4</v>
      </c>
      <c r="AH42" s="1" t="s">
        <v>4</v>
      </c>
      <c r="AI42" s="1" t="s">
        <v>4</v>
      </c>
      <c r="AJ42" s="1" t="s">
        <v>4</v>
      </c>
      <c r="AK42" s="17" t="s">
        <v>4</v>
      </c>
      <c r="AL42" s="117" t="s">
        <v>4</v>
      </c>
      <c r="AM42" s="1" t="s">
        <v>4</v>
      </c>
      <c r="AN42" s="1" t="s">
        <v>4</v>
      </c>
      <c r="AO42" s="1" t="s">
        <v>4</v>
      </c>
      <c r="AP42" s="16" t="s">
        <v>4</v>
      </c>
      <c r="AQ42" s="1" t="s">
        <v>4</v>
      </c>
      <c r="AR42" s="1" t="s">
        <v>4</v>
      </c>
      <c r="AS42" s="1" t="s">
        <v>4</v>
      </c>
      <c r="AT42" s="1" t="s">
        <v>4</v>
      </c>
      <c r="AU42" s="1" t="s">
        <v>4</v>
      </c>
      <c r="AV42" s="16" t="s">
        <v>4</v>
      </c>
      <c r="AW42" s="1" t="s">
        <v>4</v>
      </c>
      <c r="AX42" s="1" t="s">
        <v>4</v>
      </c>
      <c r="AY42" s="1" t="s">
        <v>4</v>
      </c>
      <c r="AZ42" s="1" t="s">
        <v>4</v>
      </c>
      <c r="BA42" s="1" t="s">
        <v>4</v>
      </c>
      <c r="BB42" s="16" t="s">
        <v>4</v>
      </c>
      <c r="BC42" s="1" t="s">
        <v>4</v>
      </c>
      <c r="BD42" s="17" t="s">
        <v>4</v>
      </c>
    </row>
    <row r="43" spans="1:56">
      <c r="A43" s="35" t="s">
        <v>41</v>
      </c>
      <c r="B43" s="16">
        <f t="shared" ref="B43:BD43" si="6">B39+10*LOG10(B41)</f>
        <v>-94.624562618571289</v>
      </c>
      <c r="C43" s="1">
        <f t="shared" si="6"/>
        <v>-94.624562618571289</v>
      </c>
      <c r="D43" s="1">
        <f>D39+10*LOG10(D41)</f>
        <v>-100.64516253185091</v>
      </c>
      <c r="E43" s="1">
        <f t="shared" si="6"/>
        <v>-100.64516253185091</v>
      </c>
      <c r="F43" s="1">
        <f t="shared" si="6"/>
        <v>-103.65546248849071</v>
      </c>
      <c r="G43" s="17">
        <f t="shared" si="6"/>
        <v>-100.64516253185091</v>
      </c>
      <c r="H43" s="16">
        <f t="shared" si="6"/>
        <v>-94.624562618571289</v>
      </c>
      <c r="I43" s="1">
        <f t="shared" si="6"/>
        <v>-94.624562618571289</v>
      </c>
      <c r="J43" s="1">
        <f>J39+10*LOG10(J41)</f>
        <v>-100.64516253185091</v>
      </c>
      <c r="K43" s="1">
        <f t="shared" si="6"/>
        <v>-100.64516253185091</v>
      </c>
      <c r="L43" s="1">
        <f t="shared" si="6"/>
        <v>-103.65546248849071</v>
      </c>
      <c r="M43" s="1">
        <f t="shared" si="6"/>
        <v>-100.64516253185091</v>
      </c>
      <c r="N43" s="16">
        <f t="shared" si="6"/>
        <v>-94.624562618571289</v>
      </c>
      <c r="O43" s="1">
        <f t="shared" si="6"/>
        <v>-94.624562618571289</v>
      </c>
      <c r="P43" s="1">
        <f>P39+10*LOG10(P41)</f>
        <v>-100.64516253185091</v>
      </c>
      <c r="Q43" s="1">
        <f t="shared" si="6"/>
        <v>-100.64516253185091</v>
      </c>
      <c r="R43" s="1">
        <f t="shared" si="6"/>
        <v>-103.65546248849071</v>
      </c>
      <c r="S43" s="17">
        <f t="shared" si="6"/>
        <v>-100.64516253185091</v>
      </c>
      <c r="T43" s="16">
        <f t="shared" si="6"/>
        <v>-94.624562618571289</v>
      </c>
      <c r="U43" s="1">
        <f t="shared" si="6"/>
        <v>-94.624562618571289</v>
      </c>
      <c r="V43" s="1">
        <f>V39+10*LOG10(V41)</f>
        <v>-94.624562618571289</v>
      </c>
      <c r="W43" s="1">
        <f t="shared" si="6"/>
        <v>-97.634862575211102</v>
      </c>
      <c r="X43" s="1">
        <f t="shared" si="6"/>
        <v>-102.40607512240773</v>
      </c>
      <c r="Y43" s="1">
        <f t="shared" si="6"/>
        <v>-100.64516253185091</v>
      </c>
      <c r="Z43" s="16">
        <f t="shared" si="6"/>
        <v>-92.613750977881651</v>
      </c>
      <c r="AA43" s="1">
        <f t="shared" si="6"/>
        <v>-92.613750977881651</v>
      </c>
      <c r="AB43" s="1">
        <f>AB39+10*LOG10(AB41)</f>
        <v>-98.634350891161276</v>
      </c>
      <c r="AC43" s="1">
        <f t="shared" si="6"/>
        <v>-98.634350891161276</v>
      </c>
      <c r="AD43" s="1">
        <f t="shared" si="6"/>
        <v>-101.64465084780107</v>
      </c>
      <c r="AE43" s="1">
        <f t="shared" si="6"/>
        <v>-98.634350891161276</v>
      </c>
      <c r="AF43" s="16">
        <f t="shared" si="6"/>
        <v>-94.624562618571289</v>
      </c>
      <c r="AG43" s="1">
        <f t="shared" si="6"/>
        <v>-94.624562618571289</v>
      </c>
      <c r="AH43" s="1">
        <f>AH39+10*LOG10(AH41)</f>
        <v>-100.64516253185091</v>
      </c>
      <c r="AI43" s="1">
        <f t="shared" si="6"/>
        <v>-100.64516253185091</v>
      </c>
      <c r="AJ43" s="1">
        <f t="shared" si="6"/>
        <v>-103.65546248849071</v>
      </c>
      <c r="AK43" s="17">
        <f t="shared" si="6"/>
        <v>-100.64516253185091</v>
      </c>
      <c r="AL43" s="117">
        <f t="shared" si="6"/>
        <v>-94.624562618571289</v>
      </c>
      <c r="AM43" s="1">
        <f t="shared" si="6"/>
        <v>-103.65546248849071</v>
      </c>
      <c r="AN43" s="1">
        <f t="shared" si="6"/>
        <v>-100.64516253185091</v>
      </c>
      <c r="AO43" s="1">
        <f t="shared" si="6"/>
        <v>-100.64516253185091</v>
      </c>
      <c r="AP43" s="16">
        <f t="shared" si="6"/>
        <v>-92.613750977881651</v>
      </c>
      <c r="AQ43" s="1">
        <f t="shared" si="6"/>
        <v>-92.613750977881651</v>
      </c>
      <c r="AR43" s="1">
        <f>AR39+10*LOG10(AR41)</f>
        <v>-98.634350891161276</v>
      </c>
      <c r="AS43" s="1">
        <f t="shared" si="6"/>
        <v>-98.634350891161276</v>
      </c>
      <c r="AT43" s="1">
        <f t="shared" si="6"/>
        <v>-101.64465084780107</v>
      </c>
      <c r="AU43" s="1">
        <f t="shared" si="6"/>
        <v>-98.634350891161276</v>
      </c>
      <c r="AV43" s="16">
        <f t="shared" si="6"/>
        <v>-94.624562618571289</v>
      </c>
      <c r="AW43" s="1">
        <f t="shared" si="6"/>
        <v>-94.624562618571289</v>
      </c>
      <c r="AX43" s="1">
        <f>AX39+10*LOG10(AX41)</f>
        <v>-100.64516253185091</v>
      </c>
      <c r="AY43" s="1">
        <f t="shared" si="6"/>
        <v>-100.64516253185091</v>
      </c>
      <c r="AZ43" s="1">
        <f t="shared" si="6"/>
        <v>-103.65546248849071</v>
      </c>
      <c r="BA43" s="1">
        <f t="shared" si="6"/>
        <v>-100.64516253185091</v>
      </c>
      <c r="BB43" s="16">
        <f t="shared" si="6"/>
        <v>-90.494002492034511</v>
      </c>
      <c r="BC43" s="1">
        <f t="shared" si="6"/>
        <v>-90.494002492034511</v>
      </c>
      <c r="BD43" s="17">
        <f t="shared" si="6"/>
        <v>-96.514602405314136</v>
      </c>
    </row>
    <row r="44" spans="1:56">
      <c r="A44" s="35" t="s">
        <v>42</v>
      </c>
      <c r="B44" s="83" t="s">
        <v>4</v>
      </c>
      <c r="C44" s="84" t="s">
        <v>4</v>
      </c>
      <c r="D44" s="84" t="s">
        <v>4</v>
      </c>
      <c r="E44" s="84" t="s">
        <v>4</v>
      </c>
      <c r="F44" s="84" t="s">
        <v>4</v>
      </c>
      <c r="G44" s="85" t="s">
        <v>4</v>
      </c>
      <c r="H44" s="18" t="s">
        <v>4</v>
      </c>
      <c r="I44" s="10" t="s">
        <v>4</v>
      </c>
      <c r="J44" s="10" t="s">
        <v>4</v>
      </c>
      <c r="K44" s="10" t="s">
        <v>4</v>
      </c>
      <c r="L44" s="10" t="s">
        <v>4</v>
      </c>
      <c r="M44" s="10" t="s">
        <v>4</v>
      </c>
      <c r="N44" s="83" t="s">
        <v>4</v>
      </c>
      <c r="O44" s="84" t="s">
        <v>4</v>
      </c>
      <c r="P44" s="84" t="s">
        <v>4</v>
      </c>
      <c r="Q44" s="84" t="s">
        <v>4</v>
      </c>
      <c r="R44" s="84" t="s">
        <v>4</v>
      </c>
      <c r="S44" s="85" t="s">
        <v>4</v>
      </c>
      <c r="T44" s="83" t="s">
        <v>4</v>
      </c>
      <c r="U44" s="84" t="s">
        <v>4</v>
      </c>
      <c r="V44" s="84" t="s">
        <v>4</v>
      </c>
      <c r="W44" s="84" t="s">
        <v>4</v>
      </c>
      <c r="X44" s="84" t="s">
        <v>4</v>
      </c>
      <c r="Y44" s="84" t="s">
        <v>4</v>
      </c>
      <c r="Z44" s="18" t="s">
        <v>4</v>
      </c>
      <c r="AA44" s="10" t="s">
        <v>4</v>
      </c>
      <c r="AB44" s="10" t="s">
        <v>4</v>
      </c>
      <c r="AC44" s="10" t="s">
        <v>4</v>
      </c>
      <c r="AD44" s="10" t="s">
        <v>4</v>
      </c>
      <c r="AE44" s="10" t="s">
        <v>4</v>
      </c>
      <c r="AF44" s="18" t="s">
        <v>4</v>
      </c>
      <c r="AG44" s="10" t="s">
        <v>4</v>
      </c>
      <c r="AH44" s="10" t="s">
        <v>4</v>
      </c>
      <c r="AI44" s="10" t="s">
        <v>4</v>
      </c>
      <c r="AJ44" s="10" t="s">
        <v>4</v>
      </c>
      <c r="AK44" s="19" t="s">
        <v>4</v>
      </c>
      <c r="AL44" s="140" t="s">
        <v>4</v>
      </c>
      <c r="AM44" s="10" t="s">
        <v>4</v>
      </c>
      <c r="AN44" s="10" t="s">
        <v>4</v>
      </c>
      <c r="AO44" s="10" t="s">
        <v>4</v>
      </c>
      <c r="AP44" s="18" t="s">
        <v>4</v>
      </c>
      <c r="AQ44" s="10" t="s">
        <v>4</v>
      </c>
      <c r="AR44" s="10" t="s">
        <v>4</v>
      </c>
      <c r="AS44" s="10" t="s">
        <v>4</v>
      </c>
      <c r="AT44" s="10" t="s">
        <v>4</v>
      </c>
      <c r="AU44" s="10" t="s">
        <v>4</v>
      </c>
      <c r="AV44" s="83" t="s">
        <v>4</v>
      </c>
      <c r="AW44" s="84" t="s">
        <v>4</v>
      </c>
      <c r="AX44" s="84" t="s">
        <v>4</v>
      </c>
      <c r="AY44" s="84" t="s">
        <v>4</v>
      </c>
      <c r="AZ44" s="84" t="s">
        <v>4</v>
      </c>
      <c r="BA44" s="84" t="s">
        <v>4</v>
      </c>
      <c r="BB44" s="83" t="s">
        <v>4</v>
      </c>
      <c r="BC44" s="84" t="s">
        <v>4</v>
      </c>
      <c r="BD44" s="85" t="s">
        <v>4</v>
      </c>
    </row>
    <row r="45" spans="1:56">
      <c r="A45" s="42" t="s">
        <v>43</v>
      </c>
      <c r="B45" s="27">
        <v>-10.9</v>
      </c>
      <c r="C45" s="5">
        <v>-5.3</v>
      </c>
      <c r="D45" s="5">
        <v>3.2</v>
      </c>
      <c r="E45" s="5">
        <v>3.8</v>
      </c>
      <c r="F45" s="5">
        <v>8.6</v>
      </c>
      <c r="G45" s="28">
        <v>2.2999999999999998</v>
      </c>
      <c r="H45" s="100">
        <v>-10.199999999999999</v>
      </c>
      <c r="I45" s="100">
        <v>-4.2</v>
      </c>
      <c r="J45" s="100">
        <v>3.7</v>
      </c>
      <c r="K45" s="100">
        <v>4.5</v>
      </c>
      <c r="L45" s="100">
        <v>8</v>
      </c>
      <c r="M45" s="101">
        <v>3</v>
      </c>
      <c r="N45" s="27">
        <v>-9.1999999999999993</v>
      </c>
      <c r="O45" s="5">
        <v>-2.5</v>
      </c>
      <c r="P45" s="5">
        <v>4.3</v>
      </c>
      <c r="Q45" s="5">
        <v>5.2</v>
      </c>
      <c r="R45" s="5">
        <v>12.3</v>
      </c>
      <c r="S45" s="28">
        <v>7.2</v>
      </c>
      <c r="T45" s="27">
        <v>-8.4499999999999993</v>
      </c>
      <c r="U45" s="5">
        <v>-2.8</v>
      </c>
      <c r="V45" s="5">
        <v>4.74</v>
      </c>
      <c r="W45" s="5">
        <v>6.04</v>
      </c>
      <c r="X45" s="5">
        <v>9.19</v>
      </c>
      <c r="Y45" s="5">
        <v>4.33</v>
      </c>
      <c r="Z45" s="27">
        <v>-11.28</v>
      </c>
      <c r="AA45" s="5">
        <v>-3.94</v>
      </c>
      <c r="AB45" s="5">
        <v>5.21</v>
      </c>
      <c r="AC45" s="5">
        <v>5.22</v>
      </c>
      <c r="AD45" s="5">
        <v>10.07</v>
      </c>
      <c r="AE45" s="5">
        <v>4.4800000000000004</v>
      </c>
      <c r="AF45" s="27">
        <v>-10</v>
      </c>
      <c r="AG45" s="5">
        <v>-3.8</v>
      </c>
      <c r="AH45" s="5">
        <v>4.2</v>
      </c>
      <c r="AI45" s="5">
        <v>5.9</v>
      </c>
      <c r="AJ45" s="5">
        <v>10.6</v>
      </c>
      <c r="AK45" s="28">
        <v>5</v>
      </c>
      <c r="AL45" s="122">
        <v>-5.4</v>
      </c>
      <c r="AM45" s="5">
        <v>9.6999999999999993</v>
      </c>
      <c r="AN45" s="5">
        <v>3.08</v>
      </c>
      <c r="AO45" s="5">
        <v>3.44</v>
      </c>
      <c r="AP45" s="27">
        <v>-11.23</v>
      </c>
      <c r="AQ45" s="5">
        <v>-5.1100000000000003</v>
      </c>
      <c r="AR45" s="5">
        <v>4.4000000000000004</v>
      </c>
      <c r="AS45" s="5">
        <v>4.8</v>
      </c>
      <c r="AT45" s="5">
        <v>9.6</v>
      </c>
      <c r="AU45" s="28">
        <v>4</v>
      </c>
      <c r="AV45" s="27">
        <v>-9.98</v>
      </c>
      <c r="AW45" s="5">
        <v>-4.5</v>
      </c>
      <c r="AX45" s="5">
        <v>2.2000000000000002</v>
      </c>
      <c r="AY45" s="5">
        <v>3.2</v>
      </c>
      <c r="AZ45" s="5">
        <v>7.7</v>
      </c>
      <c r="BA45" s="5">
        <v>2.2999999999999998</v>
      </c>
      <c r="BB45" s="27">
        <v>-11.7</v>
      </c>
      <c r="BC45" s="5">
        <v>-5.2</v>
      </c>
      <c r="BD45" s="28">
        <v>4</v>
      </c>
    </row>
    <row r="46" spans="1:56">
      <c r="A46" s="39" t="s">
        <v>44</v>
      </c>
      <c r="B46" s="16" t="s">
        <v>4</v>
      </c>
      <c r="C46" s="1" t="s">
        <v>4</v>
      </c>
      <c r="D46" s="1" t="s">
        <v>4</v>
      </c>
      <c r="E46" s="1" t="s">
        <v>4</v>
      </c>
      <c r="F46" s="1" t="s">
        <v>4</v>
      </c>
      <c r="G46" s="17" t="s">
        <v>4</v>
      </c>
      <c r="H46" s="16" t="s">
        <v>4</v>
      </c>
      <c r="I46" s="1" t="s">
        <v>4</v>
      </c>
      <c r="J46" s="1" t="s">
        <v>4</v>
      </c>
      <c r="K46" s="1" t="s">
        <v>4</v>
      </c>
      <c r="L46" s="1" t="s">
        <v>4</v>
      </c>
      <c r="M46" s="1" t="s">
        <v>4</v>
      </c>
      <c r="N46" s="16" t="s">
        <v>4</v>
      </c>
      <c r="O46" s="1" t="s">
        <v>4</v>
      </c>
      <c r="P46" s="1" t="s">
        <v>4</v>
      </c>
      <c r="Q46" s="1" t="s">
        <v>4</v>
      </c>
      <c r="R46" s="1" t="s">
        <v>4</v>
      </c>
      <c r="S46" s="17" t="s">
        <v>4</v>
      </c>
      <c r="T46" s="16" t="s">
        <v>4</v>
      </c>
      <c r="U46" s="1" t="s">
        <v>4</v>
      </c>
      <c r="V46" s="1" t="s">
        <v>4</v>
      </c>
      <c r="W46" s="1" t="s">
        <v>4</v>
      </c>
      <c r="X46" s="1" t="s">
        <v>4</v>
      </c>
      <c r="Y46" s="1" t="s">
        <v>4</v>
      </c>
      <c r="Z46" s="16" t="s">
        <v>4</v>
      </c>
      <c r="AA46" s="1" t="s">
        <v>4</v>
      </c>
      <c r="AB46" s="1" t="s">
        <v>4</v>
      </c>
      <c r="AC46" s="1" t="s">
        <v>4</v>
      </c>
      <c r="AD46" s="1" t="s">
        <v>4</v>
      </c>
      <c r="AE46" s="1" t="s">
        <v>4</v>
      </c>
      <c r="AF46" s="16" t="s">
        <v>4</v>
      </c>
      <c r="AG46" s="1" t="s">
        <v>4</v>
      </c>
      <c r="AH46" s="1" t="s">
        <v>4</v>
      </c>
      <c r="AI46" s="1" t="s">
        <v>4</v>
      </c>
      <c r="AJ46" s="1" t="s">
        <v>4</v>
      </c>
      <c r="AK46" s="17" t="s">
        <v>4</v>
      </c>
      <c r="AL46" s="61" t="s">
        <v>4</v>
      </c>
      <c r="AM46" s="17" t="s">
        <v>4</v>
      </c>
      <c r="AN46" s="17" t="s">
        <v>4</v>
      </c>
      <c r="AO46" s="17" t="s">
        <v>4</v>
      </c>
      <c r="AP46" s="16" t="s">
        <v>4</v>
      </c>
      <c r="AQ46" s="1" t="s">
        <v>4</v>
      </c>
      <c r="AR46" s="1" t="s">
        <v>4</v>
      </c>
      <c r="AS46" s="1" t="s">
        <v>4</v>
      </c>
      <c r="AT46" s="1" t="s">
        <v>4</v>
      </c>
      <c r="AU46" s="1" t="s">
        <v>4</v>
      </c>
      <c r="AV46" s="16" t="s">
        <v>4</v>
      </c>
      <c r="AW46" s="1" t="s">
        <v>4</v>
      </c>
      <c r="AX46" s="1" t="s">
        <v>4</v>
      </c>
      <c r="AY46" s="1" t="s">
        <v>4</v>
      </c>
      <c r="AZ46" s="1" t="s">
        <v>4</v>
      </c>
      <c r="BA46" s="1" t="s">
        <v>4</v>
      </c>
      <c r="BB46" s="16" t="s">
        <v>4</v>
      </c>
      <c r="BC46" s="1" t="s">
        <v>4</v>
      </c>
      <c r="BD46" s="17" t="s">
        <v>4</v>
      </c>
    </row>
    <row r="47" spans="1:56">
      <c r="A47" s="35" t="s">
        <v>45</v>
      </c>
      <c r="B47" s="16">
        <v>2</v>
      </c>
      <c r="C47" s="1">
        <v>2</v>
      </c>
      <c r="D47" s="1">
        <v>2</v>
      </c>
      <c r="E47" s="1">
        <v>2</v>
      </c>
      <c r="F47" s="1">
        <v>2</v>
      </c>
      <c r="G47" s="17">
        <v>2</v>
      </c>
      <c r="H47" s="16">
        <v>2</v>
      </c>
      <c r="I47" s="1">
        <v>2</v>
      </c>
      <c r="J47" s="1">
        <v>2</v>
      </c>
      <c r="K47" s="1">
        <v>2</v>
      </c>
      <c r="L47" s="1">
        <v>2</v>
      </c>
      <c r="M47" s="1">
        <v>2</v>
      </c>
      <c r="N47" s="16">
        <v>2</v>
      </c>
      <c r="O47" s="1">
        <v>2</v>
      </c>
      <c r="P47" s="1">
        <v>2</v>
      </c>
      <c r="Q47" s="1">
        <v>2</v>
      </c>
      <c r="R47" s="1">
        <v>2</v>
      </c>
      <c r="S47" s="17">
        <v>2</v>
      </c>
      <c r="T47" s="16">
        <v>2</v>
      </c>
      <c r="U47" s="1">
        <v>2</v>
      </c>
      <c r="V47" s="1">
        <v>2</v>
      </c>
      <c r="W47" s="1">
        <v>2</v>
      </c>
      <c r="X47" s="1">
        <v>2</v>
      </c>
      <c r="Y47" s="1">
        <v>2</v>
      </c>
      <c r="Z47" s="16">
        <v>2</v>
      </c>
      <c r="AA47" s="1">
        <v>2</v>
      </c>
      <c r="AB47" s="1">
        <v>2</v>
      </c>
      <c r="AC47" s="1">
        <v>2</v>
      </c>
      <c r="AD47" s="1">
        <v>2</v>
      </c>
      <c r="AE47" s="1">
        <v>2</v>
      </c>
      <c r="AF47" s="16">
        <v>2</v>
      </c>
      <c r="AG47" s="1">
        <v>2</v>
      </c>
      <c r="AH47" s="1">
        <v>2</v>
      </c>
      <c r="AI47" s="1">
        <v>2</v>
      </c>
      <c r="AJ47" s="1">
        <v>2</v>
      </c>
      <c r="AK47" s="17">
        <v>2</v>
      </c>
      <c r="AL47" s="117">
        <v>2</v>
      </c>
      <c r="AM47" s="1">
        <v>2</v>
      </c>
      <c r="AN47" s="1">
        <v>2</v>
      </c>
      <c r="AO47" s="1">
        <v>2</v>
      </c>
      <c r="AP47" s="16">
        <v>2</v>
      </c>
      <c r="AQ47" s="1">
        <v>2</v>
      </c>
      <c r="AR47" s="1">
        <v>2</v>
      </c>
      <c r="AS47" s="1">
        <v>2</v>
      </c>
      <c r="AT47" s="1">
        <v>2</v>
      </c>
      <c r="AU47" s="1">
        <v>2</v>
      </c>
      <c r="AV47" s="16">
        <v>2</v>
      </c>
      <c r="AW47" s="1">
        <v>2</v>
      </c>
      <c r="AX47" s="1">
        <v>2</v>
      </c>
      <c r="AY47" s="1">
        <v>2</v>
      </c>
      <c r="AZ47" s="1">
        <v>2</v>
      </c>
      <c r="BA47" s="1">
        <v>2</v>
      </c>
      <c r="BB47" s="16">
        <v>2</v>
      </c>
      <c r="BC47" s="1">
        <v>2</v>
      </c>
      <c r="BD47" s="17">
        <v>2</v>
      </c>
    </row>
    <row r="48" spans="1:56" ht="28">
      <c r="A48" s="35" t="s">
        <v>46</v>
      </c>
      <c r="B48" s="16">
        <v>0</v>
      </c>
      <c r="C48" s="1">
        <v>0</v>
      </c>
      <c r="D48" s="1">
        <v>0</v>
      </c>
      <c r="E48" s="1">
        <v>0</v>
      </c>
      <c r="F48" s="1">
        <v>0</v>
      </c>
      <c r="G48" s="17">
        <v>0</v>
      </c>
      <c r="H48" s="16">
        <v>0</v>
      </c>
      <c r="I48" s="1">
        <v>0</v>
      </c>
      <c r="J48" s="1">
        <v>0</v>
      </c>
      <c r="K48" s="1">
        <v>0</v>
      </c>
      <c r="L48" s="1">
        <v>0</v>
      </c>
      <c r="M48" s="1">
        <v>0</v>
      </c>
      <c r="N48" s="16">
        <v>0</v>
      </c>
      <c r="O48" s="1">
        <v>0</v>
      </c>
      <c r="P48" s="1">
        <v>0</v>
      </c>
      <c r="Q48" s="1">
        <v>0</v>
      </c>
      <c r="R48" s="1">
        <v>0</v>
      </c>
      <c r="S48" s="17">
        <v>0</v>
      </c>
      <c r="T48" s="16">
        <v>0</v>
      </c>
      <c r="U48" s="1">
        <v>0</v>
      </c>
      <c r="V48" s="1">
        <v>0</v>
      </c>
      <c r="W48" s="1">
        <v>0</v>
      </c>
      <c r="X48" s="1">
        <v>0</v>
      </c>
      <c r="Y48" s="1">
        <v>0</v>
      </c>
      <c r="Z48" s="16">
        <v>0</v>
      </c>
      <c r="AA48" s="1">
        <v>0</v>
      </c>
      <c r="AB48" s="1">
        <v>0</v>
      </c>
      <c r="AC48" s="1">
        <v>0</v>
      </c>
      <c r="AD48" s="1">
        <v>0</v>
      </c>
      <c r="AE48" s="1">
        <v>0</v>
      </c>
      <c r="AF48" s="16">
        <v>0</v>
      </c>
      <c r="AG48" s="1">
        <v>0</v>
      </c>
      <c r="AH48" s="1">
        <v>0</v>
      </c>
      <c r="AI48" s="1">
        <v>0</v>
      </c>
      <c r="AJ48" s="1">
        <v>0</v>
      </c>
      <c r="AK48" s="17">
        <v>0</v>
      </c>
      <c r="AL48" s="117">
        <v>0</v>
      </c>
      <c r="AM48" s="1">
        <v>0</v>
      </c>
      <c r="AN48" s="1">
        <v>0</v>
      </c>
      <c r="AO48" s="1">
        <v>0</v>
      </c>
      <c r="AP48" s="16">
        <v>0</v>
      </c>
      <c r="AQ48" s="1">
        <v>0</v>
      </c>
      <c r="AR48" s="1">
        <v>0</v>
      </c>
      <c r="AS48" s="1">
        <v>0</v>
      </c>
      <c r="AT48" s="1">
        <v>0</v>
      </c>
      <c r="AU48" s="1">
        <v>0</v>
      </c>
      <c r="AV48" s="16">
        <v>0</v>
      </c>
      <c r="AW48" s="1">
        <v>0</v>
      </c>
      <c r="AX48" s="1">
        <v>0</v>
      </c>
      <c r="AY48" s="1">
        <v>0</v>
      </c>
      <c r="AZ48" s="1">
        <v>0</v>
      </c>
      <c r="BA48" s="1">
        <v>0</v>
      </c>
      <c r="BB48" s="16">
        <v>0</v>
      </c>
      <c r="BC48" s="1">
        <v>0</v>
      </c>
      <c r="BD48" s="17">
        <v>0</v>
      </c>
    </row>
    <row r="49" spans="1:56" ht="33.75" customHeight="1">
      <c r="A49" s="35" t="s">
        <v>47</v>
      </c>
      <c r="B49" s="83" t="s">
        <v>4</v>
      </c>
      <c r="C49" s="84" t="s">
        <v>4</v>
      </c>
      <c r="D49" s="84" t="s">
        <v>4</v>
      </c>
      <c r="E49" s="84" t="s">
        <v>4</v>
      </c>
      <c r="F49" s="84" t="s">
        <v>4</v>
      </c>
      <c r="G49" s="85" t="s">
        <v>4</v>
      </c>
      <c r="H49" s="18" t="s">
        <v>4</v>
      </c>
      <c r="I49" s="10" t="s">
        <v>4</v>
      </c>
      <c r="J49" s="10" t="s">
        <v>4</v>
      </c>
      <c r="K49" s="10" t="s">
        <v>4</v>
      </c>
      <c r="L49" s="10" t="s">
        <v>4</v>
      </c>
      <c r="M49" s="10" t="s">
        <v>4</v>
      </c>
      <c r="N49" s="83" t="s">
        <v>4</v>
      </c>
      <c r="O49" s="84" t="s">
        <v>4</v>
      </c>
      <c r="P49" s="84" t="s">
        <v>4</v>
      </c>
      <c r="Q49" s="84" t="s">
        <v>4</v>
      </c>
      <c r="R49" s="84" t="s">
        <v>4</v>
      </c>
      <c r="S49" s="85" t="s">
        <v>4</v>
      </c>
      <c r="T49" s="83" t="s">
        <v>4</v>
      </c>
      <c r="U49" s="84" t="s">
        <v>4</v>
      </c>
      <c r="V49" s="84" t="s">
        <v>4</v>
      </c>
      <c r="W49" s="84" t="s">
        <v>4</v>
      </c>
      <c r="X49" s="84" t="s">
        <v>4</v>
      </c>
      <c r="Y49" s="84" t="s">
        <v>4</v>
      </c>
      <c r="Z49" s="18" t="s">
        <v>4</v>
      </c>
      <c r="AA49" s="10" t="s">
        <v>4</v>
      </c>
      <c r="AB49" s="10" t="s">
        <v>4</v>
      </c>
      <c r="AC49" s="10" t="s">
        <v>4</v>
      </c>
      <c r="AD49" s="10" t="s">
        <v>4</v>
      </c>
      <c r="AE49" s="10" t="s">
        <v>4</v>
      </c>
      <c r="AF49" s="18" t="s">
        <v>4</v>
      </c>
      <c r="AG49" s="10" t="s">
        <v>4</v>
      </c>
      <c r="AH49" s="10" t="s">
        <v>4</v>
      </c>
      <c r="AI49" s="10" t="s">
        <v>4</v>
      </c>
      <c r="AJ49" s="10" t="s">
        <v>4</v>
      </c>
      <c r="AK49" s="19" t="s">
        <v>4</v>
      </c>
      <c r="AL49" s="140" t="s">
        <v>4</v>
      </c>
      <c r="AM49" s="10" t="s">
        <v>4</v>
      </c>
      <c r="AN49" s="10" t="s">
        <v>4</v>
      </c>
      <c r="AO49" s="10" t="s">
        <v>4</v>
      </c>
      <c r="AP49" s="18" t="s">
        <v>4</v>
      </c>
      <c r="AQ49" s="10" t="s">
        <v>4</v>
      </c>
      <c r="AR49" s="10" t="s">
        <v>4</v>
      </c>
      <c r="AS49" s="10" t="s">
        <v>4</v>
      </c>
      <c r="AT49" s="10" t="s">
        <v>4</v>
      </c>
      <c r="AU49" s="10" t="s">
        <v>4</v>
      </c>
      <c r="AV49" s="83" t="s">
        <v>4</v>
      </c>
      <c r="AW49" s="84" t="s">
        <v>4</v>
      </c>
      <c r="AX49" s="84" t="s">
        <v>4</v>
      </c>
      <c r="AY49" s="84" t="s">
        <v>4</v>
      </c>
      <c r="AZ49" s="84" t="s">
        <v>4</v>
      </c>
      <c r="BA49" s="84" t="s">
        <v>4</v>
      </c>
      <c r="BB49" s="83" t="s">
        <v>4</v>
      </c>
      <c r="BC49" s="84" t="s">
        <v>4</v>
      </c>
      <c r="BD49" s="85" t="s">
        <v>4</v>
      </c>
    </row>
    <row r="50" spans="1:56" ht="28">
      <c r="A50" s="35" t="s">
        <v>48</v>
      </c>
      <c r="B50" s="16">
        <f t="shared" ref="B50:BD50" si="7">B43+B45+B47-B48</f>
        <v>-103.5245626185713</v>
      </c>
      <c r="C50" s="1">
        <f t="shared" si="7"/>
        <v>-97.924562618571287</v>
      </c>
      <c r="D50" s="1">
        <f t="shared" si="7"/>
        <v>-95.445162531850912</v>
      </c>
      <c r="E50" s="1">
        <f t="shared" si="7"/>
        <v>-94.845162531850917</v>
      </c>
      <c r="F50" s="1">
        <f t="shared" si="7"/>
        <v>-93.055462488490718</v>
      </c>
      <c r="G50" s="17">
        <f t="shared" si="7"/>
        <v>-96.345162531850917</v>
      </c>
      <c r="H50" s="16">
        <f t="shared" si="7"/>
        <v>-102.82456261857129</v>
      </c>
      <c r="I50" s="1">
        <f t="shared" si="7"/>
        <v>-96.824562618571292</v>
      </c>
      <c r="J50" s="1">
        <f t="shared" si="7"/>
        <v>-94.945162531850912</v>
      </c>
      <c r="K50" s="1">
        <f t="shared" si="7"/>
        <v>-94.145162531850914</v>
      </c>
      <c r="L50" s="1">
        <f t="shared" si="7"/>
        <v>-93.655462488490713</v>
      </c>
      <c r="M50" s="1">
        <f t="shared" si="7"/>
        <v>-95.645162531850914</v>
      </c>
      <c r="N50" s="16">
        <f t="shared" si="7"/>
        <v>-101.82456261857129</v>
      </c>
      <c r="O50" s="1">
        <f t="shared" si="7"/>
        <v>-95.124562618571289</v>
      </c>
      <c r="P50" s="1">
        <f t="shared" si="7"/>
        <v>-94.345162531850917</v>
      </c>
      <c r="Q50" s="1">
        <f t="shared" si="7"/>
        <v>-93.445162531850912</v>
      </c>
      <c r="R50" s="1">
        <f t="shared" si="7"/>
        <v>-89.355462488490716</v>
      </c>
      <c r="S50" s="17">
        <f t="shared" si="7"/>
        <v>-91.445162531850912</v>
      </c>
      <c r="T50" s="16">
        <f t="shared" si="7"/>
        <v>-101.07456261857129</v>
      </c>
      <c r="U50" s="1">
        <f t="shared" si="7"/>
        <v>-95.424562618571287</v>
      </c>
      <c r="V50" s="1">
        <f t="shared" si="7"/>
        <v>-87.884562618571294</v>
      </c>
      <c r="W50" s="1">
        <f t="shared" si="7"/>
        <v>-89.594862575211096</v>
      </c>
      <c r="X50" s="1">
        <f t="shared" si="7"/>
        <v>-91.21607512240773</v>
      </c>
      <c r="Y50" s="1">
        <f t="shared" si="7"/>
        <v>-94.315162531850916</v>
      </c>
      <c r="Z50" s="16">
        <f t="shared" si="7"/>
        <v>-101.89375097788165</v>
      </c>
      <c r="AA50" s="1">
        <f t="shared" si="7"/>
        <v>-94.553750977881649</v>
      </c>
      <c r="AB50" s="1">
        <f t="shared" si="7"/>
        <v>-91.424350891161282</v>
      </c>
      <c r="AC50" s="1">
        <f t="shared" si="7"/>
        <v>-91.414350891161277</v>
      </c>
      <c r="AD50" s="1">
        <f t="shared" si="7"/>
        <v>-89.574650847801081</v>
      </c>
      <c r="AE50" s="1">
        <f t="shared" si="7"/>
        <v>-92.154350891161272</v>
      </c>
      <c r="AF50" s="16">
        <f t="shared" si="7"/>
        <v>-102.62456261857129</v>
      </c>
      <c r="AG50" s="1">
        <f t="shared" si="7"/>
        <v>-96.424562618571287</v>
      </c>
      <c r="AH50" s="1">
        <f t="shared" si="7"/>
        <v>-94.445162531850912</v>
      </c>
      <c r="AI50" s="1">
        <f t="shared" si="7"/>
        <v>-92.745162531850909</v>
      </c>
      <c r="AJ50" s="1">
        <f t="shared" si="7"/>
        <v>-91.055462488490718</v>
      </c>
      <c r="AK50" s="17">
        <f t="shared" si="7"/>
        <v>-93.645162531850914</v>
      </c>
      <c r="AL50" s="117">
        <f t="shared" si="7"/>
        <v>-98.024562618571295</v>
      </c>
      <c r="AM50" s="1">
        <f t="shared" si="7"/>
        <v>-91.95546248849071</v>
      </c>
      <c r="AN50" s="1">
        <f t="shared" si="7"/>
        <v>-95.565162531850916</v>
      </c>
      <c r="AO50" s="1">
        <f t="shared" si="7"/>
        <v>-95.205162531850917</v>
      </c>
      <c r="AP50" s="16">
        <f t="shared" si="7"/>
        <v>-101.84375097788165</v>
      </c>
      <c r="AQ50" s="1">
        <f t="shared" si="7"/>
        <v>-95.72375097788165</v>
      </c>
      <c r="AR50" s="1">
        <f t="shared" si="7"/>
        <v>-92.23435089116127</v>
      </c>
      <c r="AS50" s="1">
        <f t="shared" si="7"/>
        <v>-91.834350891161279</v>
      </c>
      <c r="AT50" s="1">
        <f t="shared" si="7"/>
        <v>-90.04465084780108</v>
      </c>
      <c r="AU50" s="1">
        <f t="shared" si="7"/>
        <v>-92.634350891161276</v>
      </c>
      <c r="AV50" s="16">
        <f t="shared" si="7"/>
        <v>-102.60456261857129</v>
      </c>
      <c r="AW50" s="1">
        <f t="shared" si="7"/>
        <v>-97.124562618571289</v>
      </c>
      <c r="AX50" s="1">
        <f t="shared" si="7"/>
        <v>-96.445162531850912</v>
      </c>
      <c r="AY50" s="1">
        <f t="shared" si="7"/>
        <v>-95.445162531850912</v>
      </c>
      <c r="AZ50" s="1">
        <f t="shared" si="7"/>
        <v>-93.95546248849071</v>
      </c>
      <c r="BA50" s="1">
        <f t="shared" si="7"/>
        <v>-96.345162531850917</v>
      </c>
      <c r="BB50" s="16">
        <f t="shared" si="7"/>
        <v>-100.19400249203451</v>
      </c>
      <c r="BC50" s="1">
        <f t="shared" si="7"/>
        <v>-93.694002492034514</v>
      </c>
      <c r="BD50" s="17">
        <f t="shared" si="7"/>
        <v>-90.514602405314136</v>
      </c>
    </row>
    <row r="51" spans="1:56" ht="28">
      <c r="A51" s="35" t="s">
        <v>49</v>
      </c>
      <c r="B51" s="83" t="s">
        <v>4</v>
      </c>
      <c r="C51" s="84" t="s">
        <v>4</v>
      </c>
      <c r="D51" s="84" t="s">
        <v>4</v>
      </c>
      <c r="E51" s="84" t="s">
        <v>4</v>
      </c>
      <c r="F51" s="84" t="s">
        <v>4</v>
      </c>
      <c r="G51" s="85" t="s">
        <v>4</v>
      </c>
      <c r="H51" s="18" t="s">
        <v>4</v>
      </c>
      <c r="I51" s="10" t="s">
        <v>4</v>
      </c>
      <c r="J51" s="10" t="s">
        <v>4</v>
      </c>
      <c r="K51" s="10" t="s">
        <v>4</v>
      </c>
      <c r="L51" s="10" t="s">
        <v>4</v>
      </c>
      <c r="M51" s="10" t="s">
        <v>4</v>
      </c>
      <c r="N51" s="83" t="s">
        <v>4</v>
      </c>
      <c r="O51" s="84" t="s">
        <v>4</v>
      </c>
      <c r="P51" s="84" t="s">
        <v>4</v>
      </c>
      <c r="Q51" s="84" t="s">
        <v>4</v>
      </c>
      <c r="R51" s="84" t="s">
        <v>4</v>
      </c>
      <c r="S51" s="85" t="s">
        <v>4</v>
      </c>
      <c r="T51" s="83" t="s">
        <v>4</v>
      </c>
      <c r="U51" s="84" t="s">
        <v>4</v>
      </c>
      <c r="V51" s="84" t="s">
        <v>4</v>
      </c>
      <c r="W51" s="84" t="s">
        <v>4</v>
      </c>
      <c r="X51" s="84" t="s">
        <v>4</v>
      </c>
      <c r="Y51" s="84" t="s">
        <v>4</v>
      </c>
      <c r="Z51" s="18" t="s">
        <v>4</v>
      </c>
      <c r="AA51" s="10" t="s">
        <v>4</v>
      </c>
      <c r="AB51" s="10" t="s">
        <v>4</v>
      </c>
      <c r="AC51" s="10" t="s">
        <v>4</v>
      </c>
      <c r="AD51" s="10" t="s">
        <v>4</v>
      </c>
      <c r="AE51" s="10" t="s">
        <v>4</v>
      </c>
      <c r="AF51" s="18" t="s">
        <v>4</v>
      </c>
      <c r="AG51" s="10" t="s">
        <v>4</v>
      </c>
      <c r="AH51" s="10" t="s">
        <v>4</v>
      </c>
      <c r="AI51" s="10" t="s">
        <v>4</v>
      </c>
      <c r="AJ51" s="10" t="s">
        <v>4</v>
      </c>
      <c r="AK51" s="19" t="s">
        <v>4</v>
      </c>
      <c r="AL51" s="140" t="s">
        <v>4</v>
      </c>
      <c r="AM51" s="10" t="s">
        <v>4</v>
      </c>
      <c r="AN51" s="10" t="s">
        <v>4</v>
      </c>
      <c r="AO51" s="10" t="s">
        <v>4</v>
      </c>
      <c r="AP51" s="18" t="s">
        <v>4</v>
      </c>
      <c r="AQ51" s="10" t="s">
        <v>4</v>
      </c>
      <c r="AR51" s="10" t="s">
        <v>4</v>
      </c>
      <c r="AS51" s="10" t="s">
        <v>4</v>
      </c>
      <c r="AT51" s="10" t="s">
        <v>4</v>
      </c>
      <c r="AU51" s="10" t="s">
        <v>4</v>
      </c>
      <c r="AV51" s="83" t="s">
        <v>4</v>
      </c>
      <c r="AW51" s="84" t="s">
        <v>4</v>
      </c>
      <c r="AX51" s="84" t="s">
        <v>4</v>
      </c>
      <c r="AY51" s="84" t="s">
        <v>4</v>
      </c>
      <c r="AZ51" s="84" t="s">
        <v>4</v>
      </c>
      <c r="BA51" s="84" t="s">
        <v>4</v>
      </c>
      <c r="BB51" s="83" t="s">
        <v>4</v>
      </c>
      <c r="BC51" s="84" t="s">
        <v>4</v>
      </c>
      <c r="BD51" s="85" t="s">
        <v>4</v>
      </c>
    </row>
    <row r="52" spans="1:56" ht="28">
      <c r="A52" s="43" t="s">
        <v>50</v>
      </c>
      <c r="B52" s="31">
        <f t="shared" ref="B52:BD52" si="8">B25+B30+B33-B34-B50</f>
        <v>165.67121254719666</v>
      </c>
      <c r="C52" s="6">
        <f t="shared" si="8"/>
        <v>160.07121254719667</v>
      </c>
      <c r="D52" s="6">
        <f t="shared" si="8"/>
        <v>151.57121254719667</v>
      </c>
      <c r="E52" s="6">
        <f t="shared" si="8"/>
        <v>150.97121254719667</v>
      </c>
      <c r="F52" s="6">
        <f t="shared" si="8"/>
        <v>146.17121254719666</v>
      </c>
      <c r="G52" s="32">
        <f t="shared" si="8"/>
        <v>152.47121254719667</v>
      </c>
      <c r="H52" s="31">
        <f t="shared" si="8"/>
        <v>164.97121254719667</v>
      </c>
      <c r="I52" s="6">
        <f t="shared" si="8"/>
        <v>158.97121254719667</v>
      </c>
      <c r="J52" s="6">
        <f t="shared" si="8"/>
        <v>151.07121254719667</v>
      </c>
      <c r="K52" s="6">
        <f t="shared" si="8"/>
        <v>150.27121254719665</v>
      </c>
      <c r="L52" s="6">
        <f t="shared" si="8"/>
        <v>146.77121254719665</v>
      </c>
      <c r="M52" s="6">
        <f t="shared" si="8"/>
        <v>151.77121254719665</v>
      </c>
      <c r="N52" s="31">
        <f t="shared" si="8"/>
        <v>157.97121254719667</v>
      </c>
      <c r="O52" s="6">
        <f t="shared" si="8"/>
        <v>151.27121254719665</v>
      </c>
      <c r="P52" s="6">
        <f t="shared" si="8"/>
        <v>144.47121254719667</v>
      </c>
      <c r="Q52" s="6">
        <f t="shared" si="8"/>
        <v>143.57121254719667</v>
      </c>
      <c r="R52" s="6">
        <f t="shared" si="8"/>
        <v>136.47121254719664</v>
      </c>
      <c r="S52" s="32">
        <f t="shared" si="8"/>
        <v>141.57121254719667</v>
      </c>
      <c r="T52" s="31">
        <f t="shared" si="8"/>
        <v>164.57121254719667</v>
      </c>
      <c r="U52" s="6">
        <f t="shared" si="8"/>
        <v>158.92121254719666</v>
      </c>
      <c r="V52" s="6">
        <f t="shared" si="8"/>
        <v>151.38121254719667</v>
      </c>
      <c r="W52" s="6">
        <f t="shared" si="8"/>
        <v>150.08121254719666</v>
      </c>
      <c r="X52" s="6">
        <f t="shared" si="8"/>
        <v>146.93121254719665</v>
      </c>
      <c r="Y52" s="6">
        <f t="shared" si="8"/>
        <v>151.79121254719666</v>
      </c>
      <c r="Z52" s="31">
        <f t="shared" si="8"/>
        <v>162.04040090650705</v>
      </c>
      <c r="AA52" s="6">
        <f t="shared" si="8"/>
        <v>154.70040090650701</v>
      </c>
      <c r="AB52" s="6">
        <f>AB25+AB30+AB33-AB34-AB50</f>
        <v>145.55040090650704</v>
      </c>
      <c r="AC52" s="6">
        <f t="shared" si="8"/>
        <v>145.54040090650702</v>
      </c>
      <c r="AD52" s="6">
        <f t="shared" si="8"/>
        <v>140.69040090650702</v>
      </c>
      <c r="AE52" s="6">
        <f t="shared" si="8"/>
        <v>146.28040090650703</v>
      </c>
      <c r="AF52" s="31">
        <f t="shared" si="8"/>
        <v>164.77121254719668</v>
      </c>
      <c r="AG52" s="6">
        <f t="shared" si="8"/>
        <v>158.57121254719667</v>
      </c>
      <c r="AH52" s="6">
        <f t="shared" si="8"/>
        <v>150.57121254719667</v>
      </c>
      <c r="AI52" s="6">
        <f t="shared" si="8"/>
        <v>148.87121254719665</v>
      </c>
      <c r="AJ52" s="6">
        <f t="shared" si="8"/>
        <v>144.17121254719666</v>
      </c>
      <c r="AK52" s="32">
        <f t="shared" si="8"/>
        <v>149.77121254719665</v>
      </c>
      <c r="AL52" s="124">
        <f t="shared" si="8"/>
        <v>160.17121254719666</v>
      </c>
      <c r="AM52" s="6">
        <f t="shared" si="8"/>
        <v>137.07121254719664</v>
      </c>
      <c r="AN52" s="6">
        <f t="shared" si="8"/>
        <v>151.69121254719667</v>
      </c>
      <c r="AO52" s="6">
        <f t="shared" si="8"/>
        <v>151.33121254719666</v>
      </c>
      <c r="AP52" s="31">
        <f t="shared" si="8"/>
        <v>164.99040090650703</v>
      </c>
      <c r="AQ52" s="6">
        <f t="shared" si="8"/>
        <v>158.87040090650703</v>
      </c>
      <c r="AR52" s="6">
        <f t="shared" si="8"/>
        <v>149.36040090650701</v>
      </c>
      <c r="AS52" s="6">
        <f t="shared" si="8"/>
        <v>148.96040090650703</v>
      </c>
      <c r="AT52" s="6">
        <f t="shared" si="8"/>
        <v>144.16040090650702</v>
      </c>
      <c r="AU52" s="6">
        <f t="shared" si="8"/>
        <v>149.76040090650702</v>
      </c>
      <c r="AV52" s="31">
        <f t="shared" si="8"/>
        <v>164.46121254719668</v>
      </c>
      <c r="AW52" s="6">
        <f t="shared" si="8"/>
        <v>158.98121254719666</v>
      </c>
      <c r="AX52" s="6">
        <f t="shared" si="8"/>
        <v>152.28121254719667</v>
      </c>
      <c r="AY52" s="6">
        <f t="shared" si="8"/>
        <v>151.28121254719667</v>
      </c>
      <c r="AZ52" s="6">
        <f t="shared" si="8"/>
        <v>146.78121254719665</v>
      </c>
      <c r="BA52" s="6">
        <f t="shared" si="8"/>
        <v>152.18121254719665</v>
      </c>
      <c r="BB52" s="31">
        <f t="shared" si="8"/>
        <v>161.34065242065989</v>
      </c>
      <c r="BC52" s="6">
        <f t="shared" si="8"/>
        <v>154.84065242065989</v>
      </c>
      <c r="BD52" s="32">
        <f t="shared" si="8"/>
        <v>145.64065242065988</v>
      </c>
    </row>
    <row r="53" spans="1:56" ht="28">
      <c r="A53" s="41" t="s">
        <v>51</v>
      </c>
      <c r="B53" s="77" t="s">
        <v>4</v>
      </c>
      <c r="C53" s="74" t="s">
        <v>4</v>
      </c>
      <c r="D53" s="74" t="s">
        <v>4</v>
      </c>
      <c r="E53" s="74" t="s">
        <v>4</v>
      </c>
      <c r="F53" s="74" t="s">
        <v>4</v>
      </c>
      <c r="G53" s="75" t="s">
        <v>4</v>
      </c>
      <c r="H53" s="77" t="s">
        <v>4</v>
      </c>
      <c r="I53" s="74" t="s">
        <v>4</v>
      </c>
      <c r="J53" s="74" t="s">
        <v>4</v>
      </c>
      <c r="K53" s="74" t="s">
        <v>4</v>
      </c>
      <c r="L53" s="74" t="s">
        <v>4</v>
      </c>
      <c r="M53" s="74" t="s">
        <v>4</v>
      </c>
      <c r="N53" s="77" t="s">
        <v>4</v>
      </c>
      <c r="O53" s="74" t="s">
        <v>4</v>
      </c>
      <c r="P53" s="74" t="s">
        <v>4</v>
      </c>
      <c r="Q53" s="74" t="s">
        <v>4</v>
      </c>
      <c r="R53" s="74" t="s">
        <v>4</v>
      </c>
      <c r="S53" s="75" t="s">
        <v>4</v>
      </c>
      <c r="T53" s="77" t="s">
        <v>4</v>
      </c>
      <c r="U53" s="74" t="s">
        <v>4</v>
      </c>
      <c r="V53" s="74" t="s">
        <v>4</v>
      </c>
      <c r="W53" s="74" t="s">
        <v>4</v>
      </c>
      <c r="X53" s="74" t="s">
        <v>4</v>
      </c>
      <c r="Y53" s="74" t="s">
        <v>4</v>
      </c>
      <c r="Z53" s="77" t="s">
        <v>4</v>
      </c>
      <c r="AA53" s="74" t="s">
        <v>4</v>
      </c>
      <c r="AB53" s="74" t="s">
        <v>4</v>
      </c>
      <c r="AC53" s="74" t="s">
        <v>4</v>
      </c>
      <c r="AD53" s="74" t="s">
        <v>4</v>
      </c>
      <c r="AE53" s="74" t="s">
        <v>4</v>
      </c>
      <c r="AF53" s="77" t="s">
        <v>4</v>
      </c>
      <c r="AG53" s="74" t="s">
        <v>4</v>
      </c>
      <c r="AH53" s="74" t="s">
        <v>4</v>
      </c>
      <c r="AI53" s="74" t="s">
        <v>4</v>
      </c>
      <c r="AJ53" s="74" t="s">
        <v>4</v>
      </c>
      <c r="AK53" s="75" t="s">
        <v>4</v>
      </c>
      <c r="AL53" s="142" t="s">
        <v>4</v>
      </c>
      <c r="AM53" s="74" t="s">
        <v>4</v>
      </c>
      <c r="AN53" s="74" t="s">
        <v>4</v>
      </c>
      <c r="AO53" s="74" t="s">
        <v>4</v>
      </c>
      <c r="AP53" s="77" t="s">
        <v>4</v>
      </c>
      <c r="AQ53" s="74" t="s">
        <v>4</v>
      </c>
      <c r="AR53" s="74" t="s">
        <v>4</v>
      </c>
      <c r="AS53" s="74" t="s">
        <v>4</v>
      </c>
      <c r="AT53" s="74" t="s">
        <v>4</v>
      </c>
      <c r="AU53" s="74" t="s">
        <v>4</v>
      </c>
      <c r="AV53" s="77" t="s">
        <v>4</v>
      </c>
      <c r="AW53" s="74" t="s">
        <v>4</v>
      </c>
      <c r="AX53" s="74" t="s">
        <v>4</v>
      </c>
      <c r="AY53" s="74" t="s">
        <v>4</v>
      </c>
      <c r="AZ53" s="74" t="s">
        <v>4</v>
      </c>
      <c r="BA53" s="74" t="s">
        <v>4</v>
      </c>
      <c r="BB53" s="77" t="s">
        <v>4</v>
      </c>
      <c r="BC53" s="74" t="s">
        <v>4</v>
      </c>
      <c r="BD53" s="75" t="s">
        <v>4</v>
      </c>
    </row>
    <row r="54" spans="1:56" ht="138" customHeight="1" thickBot="1">
      <c r="A54" s="76" t="s">
        <v>68</v>
      </c>
      <c r="B54" s="147" t="s">
        <v>88</v>
      </c>
      <c r="C54" s="148"/>
      <c r="D54" s="148"/>
      <c r="E54" s="148"/>
      <c r="F54" s="148"/>
      <c r="G54" s="149"/>
      <c r="H54" s="147"/>
      <c r="I54" s="148"/>
      <c r="J54" s="148"/>
      <c r="K54" s="148"/>
      <c r="L54" s="148"/>
      <c r="M54" s="148"/>
      <c r="N54" s="147" t="s">
        <v>104</v>
      </c>
      <c r="O54" s="148"/>
      <c r="P54" s="148"/>
      <c r="Q54" s="148"/>
      <c r="R54" s="148"/>
      <c r="S54" s="149"/>
      <c r="T54" s="159" t="s">
        <v>111</v>
      </c>
      <c r="U54" s="148"/>
      <c r="V54" s="148"/>
      <c r="W54" s="148"/>
      <c r="X54" s="148"/>
      <c r="Y54" s="148"/>
      <c r="Z54" s="147"/>
      <c r="AA54" s="148"/>
      <c r="AB54" s="148"/>
      <c r="AC54" s="148"/>
      <c r="AD54" s="148"/>
      <c r="AE54" s="148"/>
      <c r="AF54" s="147"/>
      <c r="AG54" s="148"/>
      <c r="AH54" s="148"/>
      <c r="AI54" s="148"/>
      <c r="AJ54" s="148"/>
      <c r="AK54" s="148"/>
      <c r="AL54" s="147"/>
      <c r="AM54" s="148"/>
      <c r="AN54" s="148"/>
      <c r="AO54" s="148"/>
      <c r="AP54" s="148"/>
      <c r="AQ54" s="148"/>
      <c r="AR54" s="149"/>
      <c r="AV54" s="147"/>
      <c r="AW54" s="148"/>
      <c r="AX54" s="148"/>
      <c r="AY54" s="148"/>
      <c r="AZ54" s="148"/>
      <c r="BA54" s="148"/>
      <c r="BB54" s="147"/>
      <c r="BC54" s="148"/>
      <c r="BD54" s="149"/>
    </row>
  </sheetData>
  <mergeCells count="19">
    <mergeCell ref="AV1:BA1"/>
    <mergeCell ref="AV54:BA54"/>
    <mergeCell ref="AL54:AR54"/>
    <mergeCell ref="AP1:AU1"/>
    <mergeCell ref="BB1:BD1"/>
    <mergeCell ref="BB54:BD54"/>
    <mergeCell ref="B1:G1"/>
    <mergeCell ref="B54:G54"/>
    <mergeCell ref="H1:M1"/>
    <mergeCell ref="H54:M54"/>
    <mergeCell ref="T1:Y1"/>
    <mergeCell ref="T54:Y54"/>
    <mergeCell ref="N1:S1"/>
    <mergeCell ref="N54:S54"/>
    <mergeCell ref="Z1:AE1"/>
    <mergeCell ref="Z54:AE54"/>
    <mergeCell ref="AF1:AK1"/>
    <mergeCell ref="AF54:AK54"/>
    <mergeCell ref="AL1:AO1"/>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4"/>
  <sheetViews>
    <sheetView zoomScale="60" zoomScaleNormal="60" workbookViewId="0">
      <pane xSplit="1" topLeftCell="AL1" activePane="topRight" state="frozen"/>
      <selection pane="topRight" activeCell="AA2" sqref="AA1:AE1048576"/>
    </sheetView>
  </sheetViews>
  <sheetFormatPr defaultColWidth="9" defaultRowHeight="15"/>
  <cols>
    <col min="1" max="1" width="62.08203125" style="9" customWidth="1"/>
    <col min="2" max="2" width="15.58203125" style="86" customWidth="1"/>
    <col min="3" max="3" width="15.58203125" style="87" customWidth="1"/>
    <col min="4" max="5" width="19" style="87" bestFit="1" customWidth="1"/>
    <col min="6" max="6" width="15.58203125" style="87" bestFit="1" customWidth="1"/>
    <col min="7" max="7" width="15.58203125" style="11" customWidth="1"/>
    <col min="8" max="8" width="15.58203125" style="9" customWidth="1"/>
    <col min="9" max="10" width="19" style="9" bestFit="1" customWidth="1"/>
    <col min="11" max="11" width="15.5" style="114" customWidth="1"/>
    <col min="12" max="12" width="15.5" style="115" customWidth="1"/>
    <col min="13" max="14" width="19" style="115" bestFit="1" customWidth="1"/>
    <col min="15" max="15" width="15.58203125" style="86" customWidth="1"/>
    <col min="16" max="16" width="15.58203125" style="87" customWidth="1"/>
    <col min="17" max="18" width="19" style="87" bestFit="1" customWidth="1"/>
    <col min="19" max="19" width="15.58203125" style="11" customWidth="1"/>
    <col min="20" max="20" width="15.58203125" style="9" customWidth="1"/>
    <col min="21" max="22" width="19" style="9" bestFit="1" customWidth="1"/>
    <col min="23" max="23" width="15.58203125" style="11" customWidth="1"/>
    <col min="24" max="24" width="15.58203125" style="9" customWidth="1"/>
    <col min="25" max="26" width="19" style="9" bestFit="1" customWidth="1"/>
    <col min="27" max="27" width="15.58203125" style="11" customWidth="1"/>
    <col min="28" max="28" width="15.58203125" style="9" customWidth="1"/>
    <col min="29" max="30" width="19" style="9" bestFit="1" customWidth="1"/>
    <col min="31" max="31" width="15.58203125" style="11" customWidth="1"/>
    <col min="32" max="32" width="15.58203125" style="9" customWidth="1"/>
    <col min="33" max="34" width="19" style="9" bestFit="1" customWidth="1"/>
    <col min="35" max="35" width="15.58203125" style="86" customWidth="1"/>
    <col min="36" max="36" width="15.58203125" style="87" customWidth="1"/>
    <col min="37" max="38" width="19" style="87" bestFit="1" customWidth="1"/>
    <col min="39" max="39" width="15.58203125" style="87" customWidth="1"/>
    <col min="40" max="40" width="19" style="87" bestFit="1" customWidth="1"/>
    <col min="41" max="16384" width="9" style="9"/>
  </cols>
  <sheetData>
    <row r="1" spans="1:40" ht="14.25" customHeight="1">
      <c r="A1" s="33" t="s">
        <v>69</v>
      </c>
      <c r="B1" s="156" t="s">
        <v>89</v>
      </c>
      <c r="C1" s="157"/>
      <c r="D1" s="157"/>
      <c r="E1" s="157"/>
      <c r="F1" s="158"/>
      <c r="G1" s="156" t="s">
        <v>100</v>
      </c>
      <c r="H1" s="157"/>
      <c r="I1" s="157"/>
      <c r="J1" s="157"/>
      <c r="K1" s="156" t="s">
        <v>102</v>
      </c>
      <c r="L1" s="157"/>
      <c r="M1" s="157"/>
      <c r="N1" s="158"/>
      <c r="O1" s="156" t="s">
        <v>110</v>
      </c>
      <c r="P1" s="157"/>
      <c r="Q1" s="157"/>
      <c r="R1" s="157"/>
      <c r="S1" s="156" t="s">
        <v>113</v>
      </c>
      <c r="T1" s="157"/>
      <c r="U1" s="157"/>
      <c r="V1" s="157"/>
      <c r="W1" s="156" t="s">
        <v>120</v>
      </c>
      <c r="X1" s="157"/>
      <c r="Y1" s="157"/>
      <c r="Z1" s="157"/>
      <c r="AA1" s="156" t="s">
        <v>124</v>
      </c>
      <c r="AB1" s="157"/>
      <c r="AC1" s="157"/>
      <c r="AD1" s="157"/>
      <c r="AE1" s="156" t="s">
        <v>127</v>
      </c>
      <c r="AF1" s="157"/>
      <c r="AG1" s="157"/>
      <c r="AH1" s="157"/>
      <c r="AI1" s="156" t="s">
        <v>129</v>
      </c>
      <c r="AJ1" s="157"/>
      <c r="AK1" s="157"/>
      <c r="AL1" s="157"/>
      <c r="AM1" s="156" t="s">
        <v>130</v>
      </c>
      <c r="AN1" s="158"/>
    </row>
    <row r="2" spans="1:40" ht="70">
      <c r="A2" s="34" t="s">
        <v>0</v>
      </c>
      <c r="B2" s="14" t="s">
        <v>84</v>
      </c>
      <c r="C2" s="12" t="s">
        <v>85</v>
      </c>
      <c r="D2" s="12" t="s">
        <v>82</v>
      </c>
      <c r="E2" s="12" t="s">
        <v>83</v>
      </c>
      <c r="F2" s="15" t="s">
        <v>90</v>
      </c>
      <c r="G2" s="14" t="s">
        <v>84</v>
      </c>
      <c r="H2" s="12" t="s">
        <v>85</v>
      </c>
      <c r="I2" s="12" t="s">
        <v>82</v>
      </c>
      <c r="J2" s="12" t="s">
        <v>83</v>
      </c>
      <c r="K2" s="14" t="s">
        <v>106</v>
      </c>
      <c r="L2" s="12" t="s">
        <v>85</v>
      </c>
      <c r="M2" s="12" t="s">
        <v>82</v>
      </c>
      <c r="N2" s="15" t="s">
        <v>83</v>
      </c>
      <c r="O2" s="14" t="s">
        <v>84</v>
      </c>
      <c r="P2" s="12" t="s">
        <v>85</v>
      </c>
      <c r="Q2" s="12" t="s">
        <v>82</v>
      </c>
      <c r="R2" s="12" t="s">
        <v>83</v>
      </c>
      <c r="S2" s="14" t="s">
        <v>84</v>
      </c>
      <c r="T2" s="12" t="s">
        <v>85</v>
      </c>
      <c r="U2" s="12" t="s">
        <v>82</v>
      </c>
      <c r="V2" s="12" t="s">
        <v>83</v>
      </c>
      <c r="W2" s="14" t="s">
        <v>84</v>
      </c>
      <c r="X2" s="12" t="s">
        <v>85</v>
      </c>
      <c r="Y2" s="12" t="s">
        <v>119</v>
      </c>
      <c r="Z2" s="12" t="s">
        <v>83</v>
      </c>
      <c r="AA2" s="14" t="s">
        <v>84</v>
      </c>
      <c r="AB2" s="12" t="s">
        <v>85</v>
      </c>
      <c r="AC2" s="12" t="s">
        <v>82</v>
      </c>
      <c r="AD2" s="12" t="s">
        <v>83</v>
      </c>
      <c r="AE2" s="14" t="s">
        <v>84</v>
      </c>
      <c r="AF2" s="12" t="s">
        <v>85</v>
      </c>
      <c r="AG2" s="12" t="s">
        <v>82</v>
      </c>
      <c r="AH2" s="12" t="s">
        <v>83</v>
      </c>
      <c r="AI2" s="14" t="s">
        <v>84</v>
      </c>
      <c r="AJ2" s="12" t="s">
        <v>85</v>
      </c>
      <c r="AK2" s="12" t="s">
        <v>82</v>
      </c>
      <c r="AL2" s="12" t="s">
        <v>83</v>
      </c>
      <c r="AM2" s="138" t="s">
        <v>85</v>
      </c>
      <c r="AN2" s="15" t="s">
        <v>83</v>
      </c>
    </row>
    <row r="3" spans="1:40">
      <c r="A3" s="35" t="s">
        <v>1</v>
      </c>
      <c r="B3" s="16">
        <v>2.6</v>
      </c>
      <c r="C3" s="1">
        <v>2.6</v>
      </c>
      <c r="D3" s="1">
        <v>2.6</v>
      </c>
      <c r="E3" s="1">
        <v>2.6</v>
      </c>
      <c r="F3" s="17">
        <v>2.6</v>
      </c>
      <c r="G3" s="16">
        <v>2.6</v>
      </c>
      <c r="H3" s="1">
        <v>2.6</v>
      </c>
      <c r="I3" s="1">
        <v>2.6</v>
      </c>
      <c r="J3" s="1">
        <v>2.6</v>
      </c>
      <c r="K3" s="16">
        <v>2.6</v>
      </c>
      <c r="L3" s="1">
        <v>2.6</v>
      </c>
      <c r="M3" s="1">
        <v>2.6</v>
      </c>
      <c r="N3" s="17">
        <v>2.6</v>
      </c>
      <c r="O3" s="16">
        <v>2.6</v>
      </c>
      <c r="P3" s="1">
        <v>2.6</v>
      </c>
      <c r="Q3" s="1">
        <v>2.6</v>
      </c>
      <c r="R3" s="1">
        <v>2.6</v>
      </c>
      <c r="S3" s="16">
        <v>2.6</v>
      </c>
      <c r="T3" s="1">
        <v>2.6</v>
      </c>
      <c r="U3" s="1">
        <v>2.6</v>
      </c>
      <c r="V3" s="1">
        <v>2.6</v>
      </c>
      <c r="W3" s="16">
        <v>2.6</v>
      </c>
      <c r="X3" s="1">
        <v>2.6</v>
      </c>
      <c r="Y3" s="1">
        <v>2.6</v>
      </c>
      <c r="Z3" s="1">
        <v>2.6</v>
      </c>
      <c r="AA3" s="16">
        <v>2.6</v>
      </c>
      <c r="AB3" s="1">
        <v>2.6</v>
      </c>
      <c r="AC3" s="1">
        <v>2.6</v>
      </c>
      <c r="AD3" s="1">
        <v>2.6</v>
      </c>
      <c r="AE3" s="16">
        <v>2.6</v>
      </c>
      <c r="AF3" s="1">
        <v>2.6</v>
      </c>
      <c r="AG3" s="1">
        <v>2.6</v>
      </c>
      <c r="AH3" s="1">
        <v>2.6</v>
      </c>
      <c r="AI3" s="16">
        <v>2.6</v>
      </c>
      <c r="AJ3" s="1">
        <v>2.6</v>
      </c>
      <c r="AK3" s="1">
        <v>2.6</v>
      </c>
      <c r="AL3" s="1">
        <v>2.6</v>
      </c>
      <c r="AM3" s="16">
        <v>2.6</v>
      </c>
      <c r="AN3" s="17">
        <v>2.6</v>
      </c>
    </row>
    <row r="4" spans="1:40">
      <c r="A4" s="35" t="s">
        <v>2</v>
      </c>
      <c r="B4" s="16">
        <v>100</v>
      </c>
      <c r="C4" s="1">
        <v>100</v>
      </c>
      <c r="D4" s="1">
        <v>100</v>
      </c>
      <c r="E4" s="1">
        <v>100</v>
      </c>
      <c r="F4" s="17">
        <v>100</v>
      </c>
      <c r="G4" s="16">
        <v>100</v>
      </c>
      <c r="H4" s="1">
        <v>100</v>
      </c>
      <c r="I4" s="1">
        <v>100</v>
      </c>
      <c r="J4" s="1">
        <v>100</v>
      </c>
      <c r="K4" s="16">
        <v>100</v>
      </c>
      <c r="L4" s="1">
        <v>100</v>
      </c>
      <c r="M4" s="1">
        <v>100</v>
      </c>
      <c r="N4" s="17">
        <v>100</v>
      </c>
      <c r="O4" s="16">
        <v>100</v>
      </c>
      <c r="P4" s="1">
        <v>100</v>
      </c>
      <c r="Q4" s="1">
        <v>100</v>
      </c>
      <c r="R4" s="1">
        <v>100</v>
      </c>
      <c r="S4" s="16">
        <v>100</v>
      </c>
      <c r="T4" s="1">
        <v>100</v>
      </c>
      <c r="U4" s="1">
        <v>100</v>
      </c>
      <c r="V4" s="1">
        <v>100</v>
      </c>
      <c r="W4" s="16">
        <v>100</v>
      </c>
      <c r="X4" s="1">
        <v>100</v>
      </c>
      <c r="Y4" s="1">
        <v>100</v>
      </c>
      <c r="Z4" s="1">
        <v>100</v>
      </c>
      <c r="AA4" s="16">
        <v>100</v>
      </c>
      <c r="AB4" s="1">
        <v>100</v>
      </c>
      <c r="AC4" s="1">
        <v>100</v>
      </c>
      <c r="AD4" s="1">
        <v>100</v>
      </c>
      <c r="AE4" s="16">
        <v>100</v>
      </c>
      <c r="AF4" s="1">
        <v>100</v>
      </c>
      <c r="AG4" s="1">
        <v>100</v>
      </c>
      <c r="AH4" s="1">
        <v>100</v>
      </c>
      <c r="AI4" s="16">
        <v>100</v>
      </c>
      <c r="AJ4" s="1">
        <v>100</v>
      </c>
      <c r="AK4" s="1">
        <v>100</v>
      </c>
      <c r="AL4" s="1">
        <v>100</v>
      </c>
      <c r="AM4" s="16">
        <v>100</v>
      </c>
      <c r="AN4" s="17">
        <v>100</v>
      </c>
    </row>
    <row r="5" spans="1:40">
      <c r="A5" s="35" t="s">
        <v>3</v>
      </c>
      <c r="B5" s="83" t="s">
        <v>4</v>
      </c>
      <c r="C5" s="84" t="s">
        <v>4</v>
      </c>
      <c r="D5" s="84" t="s">
        <v>4</v>
      </c>
      <c r="E5" s="84" t="s">
        <v>4</v>
      </c>
      <c r="F5" s="85" t="s">
        <v>4</v>
      </c>
      <c r="G5" s="18" t="s">
        <v>4</v>
      </c>
      <c r="H5" s="10" t="s">
        <v>4</v>
      </c>
      <c r="I5" s="10" t="s">
        <v>4</v>
      </c>
      <c r="J5" s="10" t="s">
        <v>4</v>
      </c>
      <c r="K5" s="112" t="s">
        <v>4</v>
      </c>
      <c r="L5" s="113" t="s">
        <v>4</v>
      </c>
      <c r="M5" s="113" t="s">
        <v>4</v>
      </c>
      <c r="N5" s="116" t="s">
        <v>4</v>
      </c>
      <c r="O5" s="83" t="s">
        <v>4</v>
      </c>
      <c r="P5" s="84" t="s">
        <v>4</v>
      </c>
      <c r="Q5" s="84" t="s">
        <v>4</v>
      </c>
      <c r="R5" s="84" t="s">
        <v>4</v>
      </c>
      <c r="S5" s="18" t="s">
        <v>4</v>
      </c>
      <c r="T5" s="10" t="s">
        <v>4</v>
      </c>
      <c r="U5" s="10" t="s">
        <v>4</v>
      </c>
      <c r="V5" s="10" t="s">
        <v>4</v>
      </c>
      <c r="W5" s="18" t="s">
        <v>4</v>
      </c>
      <c r="X5" s="10" t="s">
        <v>4</v>
      </c>
      <c r="Y5" s="10" t="s">
        <v>4</v>
      </c>
      <c r="Z5" s="10" t="s">
        <v>4</v>
      </c>
      <c r="AA5" s="18" t="s">
        <v>4</v>
      </c>
      <c r="AB5" s="10" t="s">
        <v>4</v>
      </c>
      <c r="AC5" s="10" t="s">
        <v>4</v>
      </c>
      <c r="AD5" s="10" t="s">
        <v>4</v>
      </c>
      <c r="AE5" s="18" t="s">
        <v>4</v>
      </c>
      <c r="AF5" s="10" t="s">
        <v>4</v>
      </c>
      <c r="AG5" s="10" t="s">
        <v>4</v>
      </c>
      <c r="AH5" s="10" t="s">
        <v>4</v>
      </c>
      <c r="AI5" s="83" t="s">
        <v>4</v>
      </c>
      <c r="AJ5" s="84" t="s">
        <v>4</v>
      </c>
      <c r="AK5" s="84" t="s">
        <v>4</v>
      </c>
      <c r="AL5" s="84" t="s">
        <v>4</v>
      </c>
      <c r="AM5" s="83" t="s">
        <v>4</v>
      </c>
      <c r="AN5" s="85" t="s">
        <v>4</v>
      </c>
    </row>
    <row r="6" spans="1:40">
      <c r="A6" s="35" t="s">
        <v>5</v>
      </c>
      <c r="B6" s="16" t="s">
        <v>4</v>
      </c>
      <c r="C6" s="1" t="s">
        <v>4</v>
      </c>
      <c r="D6" s="1" t="s">
        <v>4</v>
      </c>
      <c r="E6" s="1" t="s">
        <v>4</v>
      </c>
      <c r="F6" s="17" t="s">
        <v>4</v>
      </c>
      <c r="G6" s="16" t="s">
        <v>4</v>
      </c>
      <c r="H6" s="1" t="s">
        <v>4</v>
      </c>
      <c r="I6" s="1" t="s">
        <v>4</v>
      </c>
      <c r="J6" s="1" t="s">
        <v>4</v>
      </c>
      <c r="K6" s="16" t="s">
        <v>4</v>
      </c>
      <c r="L6" s="1" t="s">
        <v>4</v>
      </c>
      <c r="M6" s="1" t="s">
        <v>4</v>
      </c>
      <c r="N6" s="17" t="s">
        <v>4</v>
      </c>
      <c r="O6" s="16" t="s">
        <v>4</v>
      </c>
      <c r="P6" s="1" t="s">
        <v>4</v>
      </c>
      <c r="Q6" s="1" t="s">
        <v>4</v>
      </c>
      <c r="R6" s="1" t="s">
        <v>4</v>
      </c>
      <c r="S6" s="16" t="s">
        <v>4</v>
      </c>
      <c r="T6" s="1" t="s">
        <v>4</v>
      </c>
      <c r="U6" s="1" t="s">
        <v>4</v>
      </c>
      <c r="V6" s="1" t="s">
        <v>4</v>
      </c>
      <c r="W6" s="16" t="s">
        <v>4</v>
      </c>
      <c r="X6" s="1" t="s">
        <v>4</v>
      </c>
      <c r="Y6" s="1" t="s">
        <v>4</v>
      </c>
      <c r="Z6" s="1" t="s">
        <v>4</v>
      </c>
      <c r="AA6" s="16" t="s">
        <v>4</v>
      </c>
      <c r="AB6" s="1" t="s">
        <v>4</v>
      </c>
      <c r="AC6" s="1" t="s">
        <v>4</v>
      </c>
      <c r="AD6" s="1" t="s">
        <v>4</v>
      </c>
      <c r="AE6" s="16" t="s">
        <v>4</v>
      </c>
      <c r="AF6" s="1" t="s">
        <v>4</v>
      </c>
      <c r="AG6" s="1" t="s">
        <v>4</v>
      </c>
      <c r="AH6" s="1" t="s">
        <v>4</v>
      </c>
      <c r="AI6" s="16" t="s">
        <v>4</v>
      </c>
      <c r="AJ6" s="1" t="s">
        <v>4</v>
      </c>
      <c r="AK6" s="1" t="s">
        <v>4</v>
      </c>
      <c r="AL6" s="1" t="s">
        <v>4</v>
      </c>
      <c r="AM6" s="16" t="s">
        <v>4</v>
      </c>
      <c r="AN6" s="17" t="s">
        <v>4</v>
      </c>
    </row>
    <row r="7" spans="1:40">
      <c r="A7" s="35" t="s">
        <v>6</v>
      </c>
      <c r="B7" s="83" t="s">
        <v>4</v>
      </c>
      <c r="C7" s="84" t="s">
        <v>4</v>
      </c>
      <c r="D7" s="84" t="s">
        <v>4</v>
      </c>
      <c r="E7" s="84" t="s">
        <v>4</v>
      </c>
      <c r="F7" s="85" t="s">
        <v>4</v>
      </c>
      <c r="G7" s="18" t="s">
        <v>4</v>
      </c>
      <c r="H7" s="10" t="s">
        <v>4</v>
      </c>
      <c r="I7" s="10" t="s">
        <v>4</v>
      </c>
      <c r="J7" s="10" t="s">
        <v>4</v>
      </c>
      <c r="K7" s="112" t="s">
        <v>4</v>
      </c>
      <c r="L7" s="113" t="s">
        <v>4</v>
      </c>
      <c r="M7" s="113" t="s">
        <v>4</v>
      </c>
      <c r="N7" s="116" t="s">
        <v>4</v>
      </c>
      <c r="O7" s="83" t="s">
        <v>4</v>
      </c>
      <c r="P7" s="84" t="s">
        <v>4</v>
      </c>
      <c r="Q7" s="84" t="s">
        <v>4</v>
      </c>
      <c r="R7" s="84" t="s">
        <v>4</v>
      </c>
      <c r="S7" s="18" t="s">
        <v>4</v>
      </c>
      <c r="T7" s="10" t="s">
        <v>4</v>
      </c>
      <c r="U7" s="10" t="s">
        <v>4</v>
      </c>
      <c r="V7" s="10" t="s">
        <v>4</v>
      </c>
      <c r="W7" s="18" t="s">
        <v>4</v>
      </c>
      <c r="X7" s="10" t="s">
        <v>4</v>
      </c>
      <c r="Y7" s="10" t="s">
        <v>4</v>
      </c>
      <c r="Z7" s="10" t="s">
        <v>4</v>
      </c>
      <c r="AA7" s="18" t="s">
        <v>4</v>
      </c>
      <c r="AB7" s="10" t="s">
        <v>4</v>
      </c>
      <c r="AC7" s="10" t="s">
        <v>4</v>
      </c>
      <c r="AD7" s="10" t="s">
        <v>4</v>
      </c>
      <c r="AE7" s="18" t="s">
        <v>4</v>
      </c>
      <c r="AF7" s="10" t="s">
        <v>4</v>
      </c>
      <c r="AG7" s="10" t="s">
        <v>4</v>
      </c>
      <c r="AH7" s="10" t="s">
        <v>4</v>
      </c>
      <c r="AI7" s="83" t="s">
        <v>4</v>
      </c>
      <c r="AJ7" s="84" t="s">
        <v>4</v>
      </c>
      <c r="AK7" s="84" t="s">
        <v>4</v>
      </c>
      <c r="AL7" s="84" t="s">
        <v>4</v>
      </c>
      <c r="AM7" s="83" t="s">
        <v>4</v>
      </c>
      <c r="AN7" s="85" t="s">
        <v>4</v>
      </c>
    </row>
    <row r="8" spans="1:40">
      <c r="A8" s="35" t="s">
        <v>7</v>
      </c>
      <c r="B8" s="20">
        <v>0.1</v>
      </c>
      <c r="C8" s="3">
        <v>0.1</v>
      </c>
      <c r="D8" s="3">
        <v>0.1</v>
      </c>
      <c r="E8" s="3">
        <v>0.1</v>
      </c>
      <c r="F8" s="21">
        <v>0.1</v>
      </c>
      <c r="G8" s="20">
        <v>0.1</v>
      </c>
      <c r="H8" s="3">
        <v>0.1</v>
      </c>
      <c r="I8" s="3">
        <v>0.1</v>
      </c>
      <c r="J8" s="3">
        <v>0.1</v>
      </c>
      <c r="K8" s="20">
        <v>0.1</v>
      </c>
      <c r="L8" s="3">
        <v>0.1</v>
      </c>
      <c r="M8" s="3">
        <v>0.1</v>
      </c>
      <c r="N8" s="21">
        <v>0.1</v>
      </c>
      <c r="O8" s="20">
        <v>0.1</v>
      </c>
      <c r="P8" s="3">
        <v>0.1</v>
      </c>
      <c r="Q8" s="3">
        <v>0.1</v>
      </c>
      <c r="R8" s="3">
        <v>0.1</v>
      </c>
      <c r="S8" s="20">
        <v>0.1</v>
      </c>
      <c r="T8" s="3">
        <v>0.1</v>
      </c>
      <c r="U8" s="3">
        <v>0.1</v>
      </c>
      <c r="V8" s="3">
        <v>0.1</v>
      </c>
      <c r="W8" s="20">
        <v>0.1</v>
      </c>
      <c r="X8" s="3">
        <v>0.1</v>
      </c>
      <c r="Y8" s="3">
        <v>0.1</v>
      </c>
      <c r="Z8" s="3">
        <v>0.1</v>
      </c>
      <c r="AA8" s="20">
        <v>0.1</v>
      </c>
      <c r="AB8" s="3">
        <v>0.1</v>
      </c>
      <c r="AC8" s="3">
        <v>0.1</v>
      </c>
      <c r="AD8" s="3">
        <v>0.1</v>
      </c>
      <c r="AE8" s="20">
        <v>0.1</v>
      </c>
      <c r="AF8" s="3">
        <v>0.1</v>
      </c>
      <c r="AG8" s="3">
        <v>0.1</v>
      </c>
      <c r="AH8" s="3">
        <v>0.1</v>
      </c>
      <c r="AI8" s="20">
        <v>0.1</v>
      </c>
      <c r="AJ8" s="3">
        <v>0.1</v>
      </c>
      <c r="AK8" s="3">
        <v>0.1</v>
      </c>
      <c r="AL8" s="3">
        <v>0.1</v>
      </c>
      <c r="AM8" s="20">
        <v>0.1</v>
      </c>
      <c r="AN8" s="21">
        <v>0.1</v>
      </c>
    </row>
    <row r="9" spans="1:40">
      <c r="A9" s="35" t="s">
        <v>8</v>
      </c>
      <c r="B9" s="16" t="s">
        <v>9</v>
      </c>
      <c r="C9" s="1" t="s">
        <v>9</v>
      </c>
      <c r="D9" s="1" t="s">
        <v>9</v>
      </c>
      <c r="E9" s="1" t="s">
        <v>9</v>
      </c>
      <c r="F9" s="17" t="s">
        <v>9</v>
      </c>
      <c r="G9" s="16" t="s">
        <v>9</v>
      </c>
      <c r="H9" s="1" t="s">
        <v>9</v>
      </c>
      <c r="I9" s="1" t="s">
        <v>9</v>
      </c>
      <c r="J9" s="1" t="s">
        <v>9</v>
      </c>
      <c r="K9" s="16" t="s">
        <v>9</v>
      </c>
      <c r="L9" s="1" t="s">
        <v>9</v>
      </c>
      <c r="M9" s="1" t="s">
        <v>9</v>
      </c>
      <c r="N9" s="17" t="s">
        <v>9</v>
      </c>
      <c r="O9" s="16" t="s">
        <v>9</v>
      </c>
      <c r="P9" s="1" t="s">
        <v>9</v>
      </c>
      <c r="Q9" s="1" t="s">
        <v>9</v>
      </c>
      <c r="R9" s="1" t="s">
        <v>9</v>
      </c>
      <c r="S9" s="16" t="s">
        <v>9</v>
      </c>
      <c r="T9" s="1" t="s">
        <v>9</v>
      </c>
      <c r="U9" s="1" t="s">
        <v>9</v>
      </c>
      <c r="V9" s="1" t="s">
        <v>9</v>
      </c>
      <c r="W9" s="16" t="s">
        <v>9</v>
      </c>
      <c r="X9" s="1" t="s">
        <v>9</v>
      </c>
      <c r="Y9" s="1" t="s">
        <v>9</v>
      </c>
      <c r="Z9" s="1" t="s">
        <v>9</v>
      </c>
      <c r="AA9" s="16" t="s">
        <v>9</v>
      </c>
      <c r="AB9" s="1" t="s">
        <v>9</v>
      </c>
      <c r="AC9" s="1" t="s">
        <v>9</v>
      </c>
      <c r="AD9" s="1" t="s">
        <v>9</v>
      </c>
      <c r="AE9" s="16" t="s">
        <v>9</v>
      </c>
      <c r="AF9" s="1" t="s">
        <v>9</v>
      </c>
      <c r="AG9" s="1" t="s">
        <v>9</v>
      </c>
      <c r="AH9" s="1" t="s">
        <v>9</v>
      </c>
      <c r="AI9" s="16" t="s">
        <v>9</v>
      </c>
      <c r="AJ9" s="1" t="s">
        <v>9</v>
      </c>
      <c r="AK9" s="1" t="s">
        <v>9</v>
      </c>
      <c r="AL9" s="1" t="s">
        <v>9</v>
      </c>
      <c r="AM9" s="16" t="s">
        <v>9</v>
      </c>
      <c r="AN9" s="17" t="s">
        <v>9</v>
      </c>
    </row>
    <row r="10" spans="1:40">
      <c r="A10" s="35" t="s">
        <v>10</v>
      </c>
      <c r="B10" s="16">
        <v>3</v>
      </c>
      <c r="C10" s="1">
        <v>3</v>
      </c>
      <c r="D10" s="1">
        <v>3</v>
      </c>
      <c r="E10" s="1">
        <v>3</v>
      </c>
      <c r="F10" s="17">
        <v>3</v>
      </c>
      <c r="G10" s="16">
        <v>3</v>
      </c>
      <c r="H10" s="1">
        <v>3</v>
      </c>
      <c r="I10" s="1">
        <v>3</v>
      </c>
      <c r="J10" s="1">
        <v>3</v>
      </c>
      <c r="K10" s="16">
        <v>3</v>
      </c>
      <c r="L10" s="1">
        <v>3</v>
      </c>
      <c r="M10" s="1">
        <v>3</v>
      </c>
      <c r="N10" s="17">
        <v>3</v>
      </c>
      <c r="O10" s="16">
        <v>3</v>
      </c>
      <c r="P10" s="1">
        <v>3</v>
      </c>
      <c r="Q10" s="1">
        <v>3</v>
      </c>
      <c r="R10" s="1">
        <v>3</v>
      </c>
      <c r="S10" s="16">
        <v>3</v>
      </c>
      <c r="T10" s="1">
        <v>3</v>
      </c>
      <c r="U10" s="1">
        <v>3</v>
      </c>
      <c r="V10" s="1">
        <v>3</v>
      </c>
      <c r="W10" s="16">
        <v>3</v>
      </c>
      <c r="X10" s="1">
        <v>3</v>
      </c>
      <c r="Y10" s="1">
        <v>3</v>
      </c>
      <c r="Z10" s="1">
        <v>3</v>
      </c>
      <c r="AA10" s="16">
        <v>3</v>
      </c>
      <c r="AB10" s="1">
        <v>3</v>
      </c>
      <c r="AC10" s="1">
        <v>3</v>
      </c>
      <c r="AD10" s="1">
        <v>3</v>
      </c>
      <c r="AE10" s="16">
        <v>3</v>
      </c>
      <c r="AF10" s="1">
        <v>3</v>
      </c>
      <c r="AG10" s="1">
        <v>3</v>
      </c>
      <c r="AH10" s="1">
        <v>3</v>
      </c>
      <c r="AI10" s="16">
        <v>3</v>
      </c>
      <c r="AJ10" s="1">
        <v>3</v>
      </c>
      <c r="AK10" s="1">
        <v>3</v>
      </c>
      <c r="AL10" s="1">
        <v>3</v>
      </c>
      <c r="AM10" s="16">
        <v>3</v>
      </c>
      <c r="AN10" s="17">
        <v>3</v>
      </c>
    </row>
    <row r="11" spans="1:40">
      <c r="A11" s="34" t="s">
        <v>11</v>
      </c>
      <c r="B11" s="22"/>
      <c r="C11" s="4"/>
      <c r="D11" s="4"/>
      <c r="E11" s="4"/>
      <c r="F11" s="23"/>
      <c r="G11" s="22"/>
      <c r="H11" s="4"/>
      <c r="I11" s="4"/>
      <c r="J11" s="4"/>
      <c r="K11" s="22"/>
      <c r="L11" s="4"/>
      <c r="M11" s="4"/>
      <c r="N11" s="23"/>
      <c r="O11" s="22"/>
      <c r="P11" s="4"/>
      <c r="Q11" s="4"/>
      <c r="R11" s="4"/>
      <c r="S11" s="22"/>
      <c r="T11" s="4"/>
      <c r="U11" s="4"/>
      <c r="V11" s="4"/>
      <c r="W11" s="22"/>
      <c r="X11" s="4"/>
      <c r="Y11" s="4"/>
      <c r="Z11" s="4"/>
      <c r="AA11" s="22"/>
      <c r="AB11" s="4"/>
      <c r="AC11" s="4"/>
      <c r="AD11" s="4"/>
      <c r="AE11" s="22"/>
      <c r="AF11" s="4"/>
      <c r="AG11" s="4"/>
      <c r="AH11" s="4"/>
      <c r="AI11" s="22"/>
      <c r="AJ11" s="4"/>
      <c r="AK11" s="4"/>
      <c r="AL11" s="4"/>
      <c r="AM11" s="22"/>
      <c r="AN11" s="23"/>
    </row>
    <row r="12" spans="1:40" ht="15" customHeight="1">
      <c r="A12" s="35" t="s">
        <v>12</v>
      </c>
      <c r="B12" s="16">
        <v>192</v>
      </c>
      <c r="C12" s="1">
        <v>192</v>
      </c>
      <c r="D12" s="1">
        <v>192</v>
      </c>
      <c r="E12" s="1">
        <v>192</v>
      </c>
      <c r="F12" s="17">
        <v>192</v>
      </c>
      <c r="G12" s="16">
        <v>192</v>
      </c>
      <c r="H12" s="1">
        <v>192</v>
      </c>
      <c r="I12" s="1">
        <v>192</v>
      </c>
      <c r="J12" s="1">
        <v>192</v>
      </c>
      <c r="K12" s="16">
        <v>192</v>
      </c>
      <c r="L12" s="1">
        <v>192</v>
      </c>
      <c r="M12" s="1">
        <v>192</v>
      </c>
      <c r="N12" s="17">
        <v>192</v>
      </c>
      <c r="O12" s="16">
        <v>192</v>
      </c>
      <c r="P12" s="1">
        <v>192</v>
      </c>
      <c r="Q12" s="1">
        <v>192</v>
      </c>
      <c r="R12" s="1">
        <v>192</v>
      </c>
      <c r="S12" s="16">
        <v>192</v>
      </c>
      <c r="T12" s="1">
        <v>192</v>
      </c>
      <c r="U12" s="1">
        <v>192</v>
      </c>
      <c r="V12" s="1">
        <v>192</v>
      </c>
      <c r="W12" s="16">
        <v>192</v>
      </c>
      <c r="X12" s="1">
        <v>192</v>
      </c>
      <c r="Y12" s="1">
        <v>192</v>
      </c>
      <c r="Z12" s="1">
        <v>192</v>
      </c>
      <c r="AA12" s="16">
        <v>192</v>
      </c>
      <c r="AB12" s="1">
        <v>192</v>
      </c>
      <c r="AC12" s="1">
        <v>192</v>
      </c>
      <c r="AD12" s="1">
        <v>192</v>
      </c>
      <c r="AE12" s="16">
        <v>192</v>
      </c>
      <c r="AF12" s="1">
        <v>192</v>
      </c>
      <c r="AG12" s="1">
        <v>192</v>
      </c>
      <c r="AH12" s="1">
        <v>192</v>
      </c>
      <c r="AI12" s="16">
        <v>192</v>
      </c>
      <c r="AJ12" s="1">
        <v>192</v>
      </c>
      <c r="AK12" s="1">
        <v>192</v>
      </c>
      <c r="AL12" s="1">
        <v>192</v>
      </c>
      <c r="AM12" s="16">
        <v>192</v>
      </c>
      <c r="AN12" s="17">
        <v>192</v>
      </c>
    </row>
    <row r="13" spans="1:40">
      <c r="A13" s="35" t="s">
        <v>13</v>
      </c>
      <c r="B13" s="16">
        <v>64</v>
      </c>
      <c r="C13" s="1">
        <v>64</v>
      </c>
      <c r="D13" s="1">
        <v>64</v>
      </c>
      <c r="E13" s="1">
        <v>64</v>
      </c>
      <c r="F13" s="17">
        <v>64</v>
      </c>
      <c r="G13" s="16">
        <v>64</v>
      </c>
      <c r="H13" s="1">
        <v>64</v>
      </c>
      <c r="I13" s="1">
        <v>64</v>
      </c>
      <c r="J13" s="1">
        <v>64</v>
      </c>
      <c r="K13" s="16">
        <v>64</v>
      </c>
      <c r="L13" s="1">
        <v>64</v>
      </c>
      <c r="M13" s="1">
        <v>64</v>
      </c>
      <c r="N13" s="17">
        <v>64</v>
      </c>
      <c r="O13" s="16">
        <v>64</v>
      </c>
      <c r="P13" s="1">
        <v>64</v>
      </c>
      <c r="Q13" s="1">
        <v>64</v>
      </c>
      <c r="R13" s="1">
        <v>64</v>
      </c>
      <c r="S13" s="16">
        <v>64</v>
      </c>
      <c r="T13" s="1">
        <v>64</v>
      </c>
      <c r="U13" s="1">
        <v>64</v>
      </c>
      <c r="V13" s="1">
        <v>64</v>
      </c>
      <c r="W13" s="16">
        <v>64</v>
      </c>
      <c r="X13" s="1">
        <v>64</v>
      </c>
      <c r="Y13" s="1">
        <v>64</v>
      </c>
      <c r="Z13" s="1">
        <v>64</v>
      </c>
      <c r="AA13" s="16">
        <v>64</v>
      </c>
      <c r="AB13" s="1">
        <v>64</v>
      </c>
      <c r="AC13" s="1">
        <v>64</v>
      </c>
      <c r="AD13" s="1">
        <v>64</v>
      </c>
      <c r="AE13" s="16">
        <v>64</v>
      </c>
      <c r="AF13" s="1">
        <v>64</v>
      </c>
      <c r="AG13" s="1">
        <v>64</v>
      </c>
      <c r="AH13" s="1">
        <v>64</v>
      </c>
      <c r="AI13" s="16">
        <v>64</v>
      </c>
      <c r="AJ13" s="1">
        <v>64</v>
      </c>
      <c r="AK13" s="1">
        <v>64</v>
      </c>
      <c r="AL13" s="1">
        <v>64</v>
      </c>
      <c r="AM13" s="16">
        <v>64</v>
      </c>
      <c r="AN13" s="17">
        <v>64</v>
      </c>
    </row>
    <row r="14" spans="1:40">
      <c r="A14" s="37" t="s">
        <v>14</v>
      </c>
      <c r="B14" s="58">
        <v>4</v>
      </c>
      <c r="C14" s="7">
        <v>4</v>
      </c>
      <c r="D14" s="59">
        <v>4</v>
      </c>
      <c r="E14" s="7">
        <v>4</v>
      </c>
      <c r="F14" s="64">
        <v>4</v>
      </c>
      <c r="G14" s="58">
        <v>4</v>
      </c>
      <c r="H14" s="7">
        <v>4</v>
      </c>
      <c r="I14" s="59">
        <v>4</v>
      </c>
      <c r="J14" s="7">
        <v>4</v>
      </c>
      <c r="K14" s="58">
        <v>4</v>
      </c>
      <c r="L14" s="7">
        <v>4</v>
      </c>
      <c r="M14" s="59">
        <v>4</v>
      </c>
      <c r="N14" s="26">
        <v>4</v>
      </c>
      <c r="O14" s="58">
        <v>4</v>
      </c>
      <c r="P14" s="7">
        <v>4</v>
      </c>
      <c r="Q14" s="59">
        <v>4</v>
      </c>
      <c r="R14" s="7">
        <v>4</v>
      </c>
      <c r="S14" s="58">
        <v>4</v>
      </c>
      <c r="T14" s="7">
        <v>4</v>
      </c>
      <c r="U14" s="59">
        <v>4</v>
      </c>
      <c r="V14" s="7">
        <v>4</v>
      </c>
      <c r="W14" s="58">
        <v>4</v>
      </c>
      <c r="X14" s="7">
        <v>4</v>
      </c>
      <c r="Y14" s="59">
        <v>4</v>
      </c>
      <c r="Z14" s="7">
        <v>4</v>
      </c>
      <c r="AA14" s="58">
        <v>4</v>
      </c>
      <c r="AB14" s="7">
        <v>4</v>
      </c>
      <c r="AC14" s="59">
        <v>4</v>
      </c>
      <c r="AD14" s="7">
        <v>4</v>
      </c>
      <c r="AE14" s="58">
        <v>4</v>
      </c>
      <c r="AF14" s="7">
        <v>4</v>
      </c>
      <c r="AG14" s="59">
        <v>4</v>
      </c>
      <c r="AH14" s="7">
        <v>4</v>
      </c>
      <c r="AI14" s="58">
        <v>4</v>
      </c>
      <c r="AJ14" s="7">
        <v>4</v>
      </c>
      <c r="AK14" s="59">
        <v>4</v>
      </c>
      <c r="AL14" s="7">
        <v>4</v>
      </c>
      <c r="AM14" s="25">
        <v>4</v>
      </c>
      <c r="AN14" s="26">
        <v>4</v>
      </c>
    </row>
    <row r="15" spans="1:40">
      <c r="A15" s="35" t="s">
        <v>15</v>
      </c>
      <c r="B15" s="16">
        <v>33</v>
      </c>
      <c r="C15" s="1">
        <v>33</v>
      </c>
      <c r="D15" s="1">
        <v>33</v>
      </c>
      <c r="E15" s="1">
        <v>33</v>
      </c>
      <c r="F15" s="17">
        <v>33</v>
      </c>
      <c r="G15" s="16">
        <v>33</v>
      </c>
      <c r="H15" s="1">
        <v>33</v>
      </c>
      <c r="I15" s="1">
        <v>33</v>
      </c>
      <c r="J15" s="1">
        <v>33</v>
      </c>
      <c r="K15" s="16">
        <v>33</v>
      </c>
      <c r="L15" s="1">
        <v>33</v>
      </c>
      <c r="M15" s="1">
        <v>33</v>
      </c>
      <c r="N15" s="17">
        <v>33</v>
      </c>
      <c r="O15" s="16">
        <v>33</v>
      </c>
      <c r="P15" s="1">
        <v>33</v>
      </c>
      <c r="Q15" s="1">
        <v>33</v>
      </c>
      <c r="R15" s="1">
        <v>33</v>
      </c>
      <c r="S15" s="16">
        <v>33</v>
      </c>
      <c r="T15" s="1">
        <v>33</v>
      </c>
      <c r="U15" s="1">
        <v>33</v>
      </c>
      <c r="V15" s="1">
        <v>33</v>
      </c>
      <c r="W15" s="16">
        <v>33</v>
      </c>
      <c r="X15" s="1">
        <v>33</v>
      </c>
      <c r="Y15" s="1">
        <v>33</v>
      </c>
      <c r="Z15" s="1">
        <v>33</v>
      </c>
      <c r="AA15" s="16">
        <v>33</v>
      </c>
      <c r="AB15" s="1">
        <v>33</v>
      </c>
      <c r="AC15" s="1">
        <v>33</v>
      </c>
      <c r="AD15" s="1">
        <v>33</v>
      </c>
      <c r="AE15" s="16">
        <v>33</v>
      </c>
      <c r="AF15" s="1">
        <v>33</v>
      </c>
      <c r="AG15" s="1">
        <v>33</v>
      </c>
      <c r="AH15" s="1">
        <v>33</v>
      </c>
      <c r="AI15" s="16">
        <v>33</v>
      </c>
      <c r="AJ15" s="1">
        <v>33</v>
      </c>
      <c r="AK15" s="1">
        <v>33</v>
      </c>
      <c r="AL15" s="1">
        <v>33</v>
      </c>
      <c r="AM15" s="16">
        <v>33</v>
      </c>
      <c r="AN15" s="17">
        <v>33</v>
      </c>
    </row>
    <row r="16" spans="1:40">
      <c r="A16" s="35" t="s">
        <v>16</v>
      </c>
      <c r="B16" s="16">
        <f t="shared" ref="B16:AN16" si="0">B15+10*LOG10(B4)</f>
        <v>53</v>
      </c>
      <c r="C16" s="1">
        <f t="shared" si="0"/>
        <v>53</v>
      </c>
      <c r="D16" s="1">
        <f t="shared" si="0"/>
        <v>53</v>
      </c>
      <c r="E16" s="1">
        <f t="shared" si="0"/>
        <v>53</v>
      </c>
      <c r="F16" s="17">
        <f t="shared" si="0"/>
        <v>53</v>
      </c>
      <c r="G16" s="16">
        <f t="shared" si="0"/>
        <v>53</v>
      </c>
      <c r="H16" s="1">
        <f t="shared" si="0"/>
        <v>53</v>
      </c>
      <c r="I16" s="1">
        <f t="shared" si="0"/>
        <v>53</v>
      </c>
      <c r="J16" s="1">
        <f t="shared" si="0"/>
        <v>53</v>
      </c>
      <c r="K16" s="16">
        <f t="shared" si="0"/>
        <v>53</v>
      </c>
      <c r="L16" s="1">
        <f t="shared" si="0"/>
        <v>53</v>
      </c>
      <c r="M16" s="1">
        <f t="shared" si="0"/>
        <v>53</v>
      </c>
      <c r="N16" s="17">
        <f t="shared" si="0"/>
        <v>53</v>
      </c>
      <c r="O16" s="16">
        <f t="shared" si="0"/>
        <v>53</v>
      </c>
      <c r="P16" s="1">
        <f t="shared" si="0"/>
        <v>53</v>
      </c>
      <c r="Q16" s="1">
        <f t="shared" si="0"/>
        <v>53</v>
      </c>
      <c r="R16" s="1">
        <f t="shared" si="0"/>
        <v>53</v>
      </c>
      <c r="S16" s="16">
        <f t="shared" si="0"/>
        <v>53</v>
      </c>
      <c r="T16" s="1">
        <f t="shared" si="0"/>
        <v>53</v>
      </c>
      <c r="U16" s="1">
        <f t="shared" si="0"/>
        <v>53</v>
      </c>
      <c r="V16" s="1">
        <f t="shared" si="0"/>
        <v>53</v>
      </c>
      <c r="W16" s="16">
        <f t="shared" si="0"/>
        <v>53</v>
      </c>
      <c r="X16" s="1">
        <f t="shared" si="0"/>
        <v>53</v>
      </c>
      <c r="Y16" s="1">
        <f t="shared" si="0"/>
        <v>53</v>
      </c>
      <c r="Z16" s="1">
        <f t="shared" si="0"/>
        <v>53</v>
      </c>
      <c r="AA16" s="16">
        <f t="shared" si="0"/>
        <v>53</v>
      </c>
      <c r="AB16" s="1">
        <f t="shared" si="0"/>
        <v>53</v>
      </c>
      <c r="AC16" s="1">
        <f t="shared" si="0"/>
        <v>53</v>
      </c>
      <c r="AD16" s="1">
        <f t="shared" si="0"/>
        <v>53</v>
      </c>
      <c r="AE16" s="16">
        <f t="shared" si="0"/>
        <v>53</v>
      </c>
      <c r="AF16" s="1">
        <f t="shared" si="0"/>
        <v>53</v>
      </c>
      <c r="AG16" s="1">
        <f t="shared" si="0"/>
        <v>53</v>
      </c>
      <c r="AH16" s="1">
        <f t="shared" si="0"/>
        <v>53</v>
      </c>
      <c r="AI16" s="16">
        <f t="shared" si="0"/>
        <v>53</v>
      </c>
      <c r="AJ16" s="1">
        <f t="shared" si="0"/>
        <v>53</v>
      </c>
      <c r="AK16" s="1">
        <f t="shared" si="0"/>
        <v>53</v>
      </c>
      <c r="AL16" s="1">
        <f t="shared" si="0"/>
        <v>53</v>
      </c>
      <c r="AM16" s="16">
        <f t="shared" si="0"/>
        <v>53</v>
      </c>
      <c r="AN16" s="17">
        <f t="shared" si="0"/>
        <v>53</v>
      </c>
    </row>
    <row r="17" spans="1:40" ht="28">
      <c r="A17" s="35" t="s">
        <v>17</v>
      </c>
      <c r="B17" s="16">
        <f t="shared" ref="B17:AN17" si="1">B15+10*LOG10(B42/1000000)</f>
        <v>45.375437381428746</v>
      </c>
      <c r="C17" s="1">
        <f t="shared" si="1"/>
        <v>45.375437381428746</v>
      </c>
      <c r="D17" s="1">
        <f t="shared" si="1"/>
        <v>39.354837468149121</v>
      </c>
      <c r="E17" s="1">
        <f t="shared" si="1"/>
        <v>39.354837468149121</v>
      </c>
      <c r="F17" s="17">
        <f t="shared" si="1"/>
        <v>39.354837468149121</v>
      </c>
      <c r="G17" s="16">
        <f t="shared" si="1"/>
        <v>45.375437381428746</v>
      </c>
      <c r="H17" s="1">
        <f t="shared" si="1"/>
        <v>45.375437381428746</v>
      </c>
      <c r="I17" s="1">
        <f t="shared" si="1"/>
        <v>39.354837468149121</v>
      </c>
      <c r="J17" s="1">
        <f t="shared" si="1"/>
        <v>39.354837468149121</v>
      </c>
      <c r="K17" s="16">
        <f t="shared" si="1"/>
        <v>45.375437381428746</v>
      </c>
      <c r="L17" s="1">
        <f t="shared" si="1"/>
        <v>45.375437381428746</v>
      </c>
      <c r="M17" s="1">
        <f t="shared" si="1"/>
        <v>39.354837468149121</v>
      </c>
      <c r="N17" s="17">
        <f t="shared" si="1"/>
        <v>39.354837468149121</v>
      </c>
      <c r="O17" s="16">
        <f t="shared" si="1"/>
        <v>41.350561017201159</v>
      </c>
      <c r="P17" s="1">
        <f t="shared" si="1"/>
        <v>41.350561017201159</v>
      </c>
      <c r="Q17" s="1">
        <f t="shared" si="1"/>
        <v>41.350561017201159</v>
      </c>
      <c r="R17" s="1">
        <f t="shared" si="1"/>
        <v>38.976951859255124</v>
      </c>
      <c r="S17" s="16">
        <f t="shared" si="1"/>
        <v>45.375437381428746</v>
      </c>
      <c r="T17" s="1">
        <f t="shared" si="1"/>
        <v>45.375437381428746</v>
      </c>
      <c r="U17" s="1">
        <f t="shared" si="1"/>
        <v>39.354837468149121</v>
      </c>
      <c r="V17" s="1">
        <f t="shared" si="1"/>
        <v>39.354837468149121</v>
      </c>
      <c r="W17" s="16">
        <f t="shared" si="1"/>
        <v>45.375437381428746</v>
      </c>
      <c r="X17" s="1">
        <f t="shared" si="1"/>
        <v>45.375437381428746</v>
      </c>
      <c r="Y17" s="1">
        <f t="shared" si="1"/>
        <v>39.354837468149121</v>
      </c>
      <c r="Z17" s="1">
        <f t="shared" si="1"/>
        <v>39.354837468149121</v>
      </c>
      <c r="AA17" s="16">
        <f t="shared" si="1"/>
        <v>45.375437381428746</v>
      </c>
      <c r="AB17" s="1">
        <f t="shared" si="1"/>
        <v>45.375437381428746</v>
      </c>
      <c r="AC17" s="1">
        <f t="shared" si="1"/>
        <v>39.354837468149121</v>
      </c>
      <c r="AD17" s="1">
        <f t="shared" si="1"/>
        <v>39.354837468149121</v>
      </c>
      <c r="AE17" s="16">
        <f t="shared" si="1"/>
        <v>45.09515014542631</v>
      </c>
      <c r="AF17" s="1">
        <f t="shared" si="1"/>
        <v>45.09515014542631</v>
      </c>
      <c r="AG17" s="1">
        <f t="shared" si="1"/>
        <v>39.354837468149121</v>
      </c>
      <c r="AH17" s="1">
        <f t="shared" si="1"/>
        <v>39.354837468149121</v>
      </c>
      <c r="AI17" s="16">
        <f t="shared" si="1"/>
        <v>45.375437381428746</v>
      </c>
      <c r="AJ17" s="1">
        <f t="shared" si="1"/>
        <v>45.375437381428746</v>
      </c>
      <c r="AK17" s="1">
        <f t="shared" si="1"/>
        <v>39.354837468149121</v>
      </c>
      <c r="AL17" s="1">
        <f t="shared" si="1"/>
        <v>39.354837468149121</v>
      </c>
      <c r="AM17" s="16">
        <f t="shared" si="1"/>
        <v>44.997551772534749</v>
      </c>
      <c r="AN17" s="17">
        <f t="shared" si="1"/>
        <v>39.354837468149121</v>
      </c>
    </row>
    <row r="18" spans="1:40" ht="42">
      <c r="A18" s="36" t="s">
        <v>18</v>
      </c>
      <c r="B18" s="16">
        <f t="shared" ref="B18:AN18" si="2">B19+10*LOG10(B12/B13)-B20</f>
        <v>12.771212547196624</v>
      </c>
      <c r="C18" s="1">
        <f t="shared" si="2"/>
        <v>12.771212547196624</v>
      </c>
      <c r="D18" s="1">
        <f t="shared" si="2"/>
        <v>12.771212547196624</v>
      </c>
      <c r="E18" s="1">
        <f t="shared" si="2"/>
        <v>12.771212547196624</v>
      </c>
      <c r="F18" s="17">
        <f t="shared" si="2"/>
        <v>12.771212547196624</v>
      </c>
      <c r="G18" s="16">
        <f t="shared" si="2"/>
        <v>12.771212547196624</v>
      </c>
      <c r="H18" s="1">
        <f t="shared" si="2"/>
        <v>12.771212547196624</v>
      </c>
      <c r="I18" s="1">
        <f t="shared" si="2"/>
        <v>12.771212547196624</v>
      </c>
      <c r="J18" s="1">
        <f t="shared" si="2"/>
        <v>12.771212547196624</v>
      </c>
      <c r="K18" s="16">
        <f t="shared" si="2"/>
        <v>8.7712125471966242</v>
      </c>
      <c r="L18" s="1">
        <f t="shared" si="2"/>
        <v>8.7712125471966242</v>
      </c>
      <c r="M18" s="1">
        <f t="shared" si="2"/>
        <v>8.7712125471966242</v>
      </c>
      <c r="N18" s="17">
        <f t="shared" si="2"/>
        <v>8.7712125471966242</v>
      </c>
      <c r="O18" s="16">
        <f t="shared" si="2"/>
        <v>10.121212547196624</v>
      </c>
      <c r="P18" s="1">
        <f t="shared" si="2"/>
        <v>10.121212547196624</v>
      </c>
      <c r="Q18" s="1">
        <f t="shared" si="2"/>
        <v>10.121212547196624</v>
      </c>
      <c r="R18" s="1">
        <f t="shared" si="2"/>
        <v>10.121212547196624</v>
      </c>
      <c r="S18" s="16">
        <f t="shared" si="2"/>
        <v>12.771212547196624</v>
      </c>
      <c r="T18" s="1">
        <f t="shared" si="2"/>
        <v>12.771212547196624</v>
      </c>
      <c r="U18" s="1">
        <f t="shared" si="2"/>
        <v>12.771212547196624</v>
      </c>
      <c r="V18" s="1">
        <f t="shared" si="2"/>
        <v>12.771212547196624</v>
      </c>
      <c r="W18" s="16">
        <f t="shared" si="2"/>
        <v>12.771212547196624</v>
      </c>
      <c r="X18" s="1">
        <f t="shared" si="2"/>
        <v>12.771212547196624</v>
      </c>
      <c r="Y18" s="1">
        <f t="shared" si="2"/>
        <v>12.771212547196624</v>
      </c>
      <c r="Z18" s="1">
        <f t="shared" si="2"/>
        <v>12.771212547196624</v>
      </c>
      <c r="AA18" s="16">
        <f t="shared" si="2"/>
        <v>12.771212547196624</v>
      </c>
      <c r="AB18" s="1">
        <f t="shared" si="2"/>
        <v>12.771212547196624</v>
      </c>
      <c r="AC18" s="1">
        <f t="shared" si="2"/>
        <v>12.771212547196624</v>
      </c>
      <c r="AD18" s="1">
        <f t="shared" si="2"/>
        <v>12.771212547196624</v>
      </c>
      <c r="AE18" s="16">
        <f t="shared" si="2"/>
        <v>12.771212547196624</v>
      </c>
      <c r="AF18" s="1">
        <f t="shared" si="2"/>
        <v>12.771212547196624</v>
      </c>
      <c r="AG18" s="1">
        <f t="shared" si="2"/>
        <v>12.771212547196624</v>
      </c>
      <c r="AH18" s="1">
        <f t="shared" si="2"/>
        <v>12.771212547196624</v>
      </c>
      <c r="AI18" s="16">
        <f t="shared" si="2"/>
        <v>8.4812125471966233</v>
      </c>
      <c r="AJ18" s="1">
        <f t="shared" si="2"/>
        <v>8.4812125471966233</v>
      </c>
      <c r="AK18" s="1">
        <f t="shared" si="2"/>
        <v>8.4812125471966233</v>
      </c>
      <c r="AL18" s="1">
        <f t="shared" si="2"/>
        <v>8.4812125471966233</v>
      </c>
      <c r="AM18" s="16">
        <f t="shared" si="2"/>
        <v>12.771212547196624</v>
      </c>
      <c r="AN18" s="17">
        <f t="shared" si="2"/>
        <v>12.771212547196624</v>
      </c>
    </row>
    <row r="19" spans="1:40">
      <c r="A19" s="35" t="s">
        <v>19</v>
      </c>
      <c r="B19" s="16">
        <v>8</v>
      </c>
      <c r="C19" s="1">
        <v>8</v>
      </c>
      <c r="D19" s="1">
        <v>8</v>
      </c>
      <c r="E19" s="1">
        <v>8</v>
      </c>
      <c r="F19" s="17">
        <v>8</v>
      </c>
      <c r="G19" s="16">
        <v>8</v>
      </c>
      <c r="H19" s="1">
        <v>8</v>
      </c>
      <c r="I19" s="1">
        <v>8</v>
      </c>
      <c r="J19" s="1">
        <v>8</v>
      </c>
      <c r="K19" s="16">
        <v>8</v>
      </c>
      <c r="L19" s="1">
        <v>8</v>
      </c>
      <c r="M19" s="1">
        <v>8</v>
      </c>
      <c r="N19" s="17">
        <v>8</v>
      </c>
      <c r="O19" s="16">
        <v>8</v>
      </c>
      <c r="P19" s="1">
        <v>8</v>
      </c>
      <c r="Q19" s="1">
        <v>8</v>
      </c>
      <c r="R19" s="1">
        <v>8</v>
      </c>
      <c r="S19" s="16">
        <v>8</v>
      </c>
      <c r="T19" s="1">
        <v>8</v>
      </c>
      <c r="U19" s="1">
        <v>8</v>
      </c>
      <c r="V19" s="1">
        <v>8</v>
      </c>
      <c r="W19" s="16">
        <v>8</v>
      </c>
      <c r="X19" s="1">
        <v>8</v>
      </c>
      <c r="Y19" s="1">
        <v>8</v>
      </c>
      <c r="Z19" s="1">
        <v>8</v>
      </c>
      <c r="AA19" s="16">
        <v>8</v>
      </c>
      <c r="AB19" s="1">
        <v>8</v>
      </c>
      <c r="AC19" s="1">
        <v>8</v>
      </c>
      <c r="AD19" s="1">
        <v>8</v>
      </c>
      <c r="AE19" s="16">
        <v>8</v>
      </c>
      <c r="AF19" s="1">
        <v>8</v>
      </c>
      <c r="AG19" s="1">
        <v>8</v>
      </c>
      <c r="AH19" s="1">
        <v>8</v>
      </c>
      <c r="AI19" s="16">
        <v>8</v>
      </c>
      <c r="AJ19" s="1">
        <v>8</v>
      </c>
      <c r="AK19" s="1">
        <v>8</v>
      </c>
      <c r="AL19" s="1">
        <v>8</v>
      </c>
      <c r="AM19" s="16">
        <v>8</v>
      </c>
      <c r="AN19" s="17">
        <v>8</v>
      </c>
    </row>
    <row r="20" spans="1:40" ht="42">
      <c r="A20" s="37" t="s">
        <v>20</v>
      </c>
      <c r="B20" s="25">
        <v>0</v>
      </c>
      <c r="C20" s="7">
        <v>0</v>
      </c>
      <c r="D20" s="7">
        <v>0</v>
      </c>
      <c r="E20" s="7">
        <v>0</v>
      </c>
      <c r="F20" s="26">
        <v>0</v>
      </c>
      <c r="G20" s="25">
        <v>0</v>
      </c>
      <c r="H20" s="7">
        <v>0</v>
      </c>
      <c r="I20" s="7">
        <v>0</v>
      </c>
      <c r="J20" s="7">
        <v>0</v>
      </c>
      <c r="K20" s="25">
        <v>4</v>
      </c>
      <c r="L20" s="7">
        <v>4</v>
      </c>
      <c r="M20" s="7">
        <v>4</v>
      </c>
      <c r="N20" s="26">
        <v>4</v>
      </c>
      <c r="O20" s="25">
        <v>2.65</v>
      </c>
      <c r="P20" s="25">
        <v>2.65</v>
      </c>
      <c r="Q20" s="25">
        <v>2.65</v>
      </c>
      <c r="R20" s="25">
        <v>2.65</v>
      </c>
      <c r="S20" s="25">
        <v>0</v>
      </c>
      <c r="T20" s="7">
        <v>0</v>
      </c>
      <c r="U20" s="7">
        <v>0</v>
      </c>
      <c r="V20" s="7">
        <v>0</v>
      </c>
      <c r="W20" s="25">
        <v>0</v>
      </c>
      <c r="X20" s="7">
        <v>0</v>
      </c>
      <c r="Y20" s="7">
        <v>0</v>
      </c>
      <c r="Z20" s="7">
        <v>0</v>
      </c>
      <c r="AA20" s="25">
        <v>0</v>
      </c>
      <c r="AB20" s="7">
        <v>0</v>
      </c>
      <c r="AC20" s="7">
        <v>0</v>
      </c>
      <c r="AD20" s="7">
        <v>0</v>
      </c>
      <c r="AE20" s="25">
        <v>0</v>
      </c>
      <c r="AF20" s="7">
        <v>0</v>
      </c>
      <c r="AG20" s="7">
        <v>0</v>
      </c>
      <c r="AH20" s="7">
        <v>0</v>
      </c>
      <c r="AI20" s="7">
        <v>4.29</v>
      </c>
      <c r="AJ20" s="7">
        <v>4.29</v>
      </c>
      <c r="AK20" s="7">
        <v>4.29</v>
      </c>
      <c r="AL20" s="7">
        <v>4.29</v>
      </c>
      <c r="AM20" s="25">
        <v>0</v>
      </c>
      <c r="AN20" s="26">
        <v>0</v>
      </c>
    </row>
    <row r="21" spans="1:40" ht="61.5" customHeight="1">
      <c r="A21" s="38" t="s">
        <v>21</v>
      </c>
      <c r="B21" s="27">
        <v>8</v>
      </c>
      <c r="C21" s="5">
        <v>8</v>
      </c>
      <c r="D21" s="5">
        <v>8</v>
      </c>
      <c r="E21" s="5">
        <v>8</v>
      </c>
      <c r="F21" s="28">
        <v>8</v>
      </c>
      <c r="G21" s="5">
        <v>8</v>
      </c>
      <c r="H21" s="5">
        <v>8</v>
      </c>
      <c r="I21" s="5">
        <v>8</v>
      </c>
      <c r="J21" s="5">
        <v>8</v>
      </c>
      <c r="K21" s="27">
        <v>6</v>
      </c>
      <c r="L21" s="5">
        <v>6</v>
      </c>
      <c r="M21" s="5">
        <v>6</v>
      </c>
      <c r="N21" s="28">
        <v>6</v>
      </c>
      <c r="O21" s="27">
        <v>12</v>
      </c>
      <c r="P21" s="5">
        <v>12</v>
      </c>
      <c r="Q21" s="5">
        <v>12</v>
      </c>
      <c r="R21" s="5">
        <v>12</v>
      </c>
      <c r="S21" s="5">
        <v>6</v>
      </c>
      <c r="T21" s="5">
        <v>6</v>
      </c>
      <c r="U21" s="5">
        <v>6</v>
      </c>
      <c r="V21" s="5">
        <v>6</v>
      </c>
      <c r="W21" s="27">
        <v>8</v>
      </c>
      <c r="X21" s="5">
        <v>8</v>
      </c>
      <c r="Y21" s="5">
        <v>8</v>
      </c>
      <c r="Z21" s="5">
        <v>8</v>
      </c>
      <c r="AA21" s="27">
        <v>8</v>
      </c>
      <c r="AB21" s="5">
        <v>8</v>
      </c>
      <c r="AC21" s="5">
        <v>8</v>
      </c>
      <c r="AD21" s="5">
        <v>8</v>
      </c>
      <c r="AE21" s="25">
        <v>9</v>
      </c>
      <c r="AF21" s="7">
        <v>9</v>
      </c>
      <c r="AG21" s="7">
        <v>9</v>
      </c>
      <c r="AH21" s="7">
        <v>9</v>
      </c>
      <c r="AI21" s="5">
        <v>12</v>
      </c>
      <c r="AJ21" s="5">
        <v>12</v>
      </c>
      <c r="AK21" s="5">
        <v>12</v>
      </c>
      <c r="AL21" s="5">
        <v>12</v>
      </c>
      <c r="AM21" s="27">
        <v>7</v>
      </c>
      <c r="AN21" s="28">
        <v>7</v>
      </c>
    </row>
    <row r="22" spans="1:40">
      <c r="A22" s="35" t="s">
        <v>22</v>
      </c>
      <c r="B22" s="16">
        <v>0</v>
      </c>
      <c r="C22" s="1">
        <v>0</v>
      </c>
      <c r="D22" s="1">
        <v>0</v>
      </c>
      <c r="E22" s="1">
        <v>0</v>
      </c>
      <c r="F22" s="17">
        <v>0</v>
      </c>
      <c r="G22" s="16">
        <v>0</v>
      </c>
      <c r="H22" s="1">
        <v>0</v>
      </c>
      <c r="I22" s="1">
        <v>0</v>
      </c>
      <c r="J22" s="1">
        <v>0</v>
      </c>
      <c r="K22" s="16">
        <v>0</v>
      </c>
      <c r="L22" s="1">
        <v>0</v>
      </c>
      <c r="M22" s="1">
        <v>0</v>
      </c>
      <c r="N22" s="17">
        <v>0</v>
      </c>
      <c r="O22" s="16">
        <v>0</v>
      </c>
      <c r="P22" s="1">
        <v>0</v>
      </c>
      <c r="Q22" s="1">
        <v>0</v>
      </c>
      <c r="R22" s="1">
        <v>0</v>
      </c>
      <c r="S22" s="16">
        <v>0</v>
      </c>
      <c r="T22" s="1">
        <v>0</v>
      </c>
      <c r="U22" s="1">
        <v>0</v>
      </c>
      <c r="V22" s="1">
        <v>0</v>
      </c>
      <c r="W22" s="16">
        <v>0</v>
      </c>
      <c r="X22" s="1">
        <v>0</v>
      </c>
      <c r="Y22" s="1">
        <v>0</v>
      </c>
      <c r="Z22" s="1">
        <v>0</v>
      </c>
      <c r="AA22" s="16">
        <v>0</v>
      </c>
      <c r="AB22" s="1">
        <v>0</v>
      </c>
      <c r="AC22" s="1">
        <v>0</v>
      </c>
      <c r="AD22" s="1">
        <v>0</v>
      </c>
      <c r="AE22" s="16">
        <v>0</v>
      </c>
      <c r="AF22" s="1">
        <v>0</v>
      </c>
      <c r="AG22" s="1">
        <v>0</v>
      </c>
      <c r="AH22" s="1">
        <v>0</v>
      </c>
      <c r="AI22" s="16">
        <v>0</v>
      </c>
      <c r="AJ22" s="1">
        <v>0</v>
      </c>
      <c r="AK22" s="1">
        <v>0</v>
      </c>
      <c r="AL22" s="1">
        <v>0</v>
      </c>
      <c r="AM22" s="16">
        <v>0</v>
      </c>
      <c r="AN22" s="17">
        <v>0</v>
      </c>
    </row>
    <row r="23" spans="1:40">
      <c r="A23" s="35" t="s">
        <v>23</v>
      </c>
      <c r="B23" s="16">
        <v>0</v>
      </c>
      <c r="C23" s="1">
        <v>0</v>
      </c>
      <c r="D23" s="1">
        <v>0</v>
      </c>
      <c r="E23" s="1">
        <v>0</v>
      </c>
      <c r="F23" s="17">
        <v>0</v>
      </c>
      <c r="G23" s="16">
        <v>0</v>
      </c>
      <c r="H23" s="1">
        <v>0</v>
      </c>
      <c r="I23" s="1">
        <v>0</v>
      </c>
      <c r="J23" s="1">
        <v>0</v>
      </c>
      <c r="K23" s="16">
        <v>0</v>
      </c>
      <c r="L23" s="1">
        <v>0</v>
      </c>
      <c r="M23" s="1">
        <v>0</v>
      </c>
      <c r="N23" s="17">
        <v>0</v>
      </c>
      <c r="O23" s="16">
        <v>0</v>
      </c>
      <c r="P23" s="1">
        <v>0</v>
      </c>
      <c r="Q23" s="1">
        <v>0</v>
      </c>
      <c r="R23" s="1">
        <v>0</v>
      </c>
      <c r="S23" s="16">
        <v>0</v>
      </c>
      <c r="T23" s="1">
        <v>0</v>
      </c>
      <c r="U23" s="1">
        <v>0</v>
      </c>
      <c r="V23" s="1">
        <v>0</v>
      </c>
      <c r="W23" s="16">
        <v>0</v>
      </c>
      <c r="X23" s="1">
        <v>0</v>
      </c>
      <c r="Y23" s="1">
        <v>0</v>
      </c>
      <c r="Z23" s="1">
        <v>0</v>
      </c>
      <c r="AA23" s="16">
        <v>0</v>
      </c>
      <c r="AB23" s="1">
        <v>0</v>
      </c>
      <c r="AC23" s="1">
        <v>0</v>
      </c>
      <c r="AD23" s="1">
        <v>0</v>
      </c>
      <c r="AE23" s="16">
        <v>0</v>
      </c>
      <c r="AF23" s="1">
        <v>0</v>
      </c>
      <c r="AG23" s="1">
        <v>0</v>
      </c>
      <c r="AH23" s="1">
        <v>0</v>
      </c>
      <c r="AI23" s="16">
        <v>0</v>
      </c>
      <c r="AJ23" s="1">
        <v>0</v>
      </c>
      <c r="AK23" s="1">
        <v>0</v>
      </c>
      <c r="AL23" s="1">
        <v>0</v>
      </c>
      <c r="AM23" s="16">
        <v>0</v>
      </c>
      <c r="AN23" s="17">
        <v>0</v>
      </c>
    </row>
    <row r="24" spans="1:40" ht="28">
      <c r="A24" s="35" t="s">
        <v>24</v>
      </c>
      <c r="B24" s="16">
        <v>3</v>
      </c>
      <c r="C24" s="1">
        <v>3</v>
      </c>
      <c r="D24" s="1">
        <v>3</v>
      </c>
      <c r="E24" s="1">
        <v>3</v>
      </c>
      <c r="F24" s="17">
        <v>3</v>
      </c>
      <c r="G24" s="16">
        <v>3</v>
      </c>
      <c r="H24" s="1">
        <v>3</v>
      </c>
      <c r="I24" s="1">
        <v>3</v>
      </c>
      <c r="J24" s="1">
        <v>3</v>
      </c>
      <c r="K24" s="16">
        <v>3</v>
      </c>
      <c r="L24" s="1">
        <v>3</v>
      </c>
      <c r="M24" s="1">
        <v>3</v>
      </c>
      <c r="N24" s="17">
        <v>3</v>
      </c>
      <c r="O24" s="16">
        <v>3</v>
      </c>
      <c r="P24" s="1">
        <v>3</v>
      </c>
      <c r="Q24" s="1">
        <v>3</v>
      </c>
      <c r="R24" s="1">
        <v>3</v>
      </c>
      <c r="S24" s="16">
        <v>3</v>
      </c>
      <c r="T24" s="1">
        <v>3</v>
      </c>
      <c r="U24" s="1">
        <v>3</v>
      </c>
      <c r="V24" s="1">
        <v>3</v>
      </c>
      <c r="W24" s="16">
        <v>3</v>
      </c>
      <c r="X24" s="1">
        <v>3</v>
      </c>
      <c r="Y24" s="1">
        <v>3</v>
      </c>
      <c r="Z24" s="1">
        <v>3</v>
      </c>
      <c r="AA24" s="16">
        <v>3</v>
      </c>
      <c r="AB24" s="1">
        <v>3</v>
      </c>
      <c r="AC24" s="1">
        <v>3</v>
      </c>
      <c r="AD24" s="1">
        <v>3</v>
      </c>
      <c r="AE24" s="16">
        <v>3</v>
      </c>
      <c r="AF24" s="1">
        <v>3</v>
      </c>
      <c r="AG24" s="1">
        <v>3</v>
      </c>
      <c r="AH24" s="1">
        <v>3</v>
      </c>
      <c r="AI24" s="16">
        <v>3</v>
      </c>
      <c r="AJ24" s="1">
        <v>3</v>
      </c>
      <c r="AK24" s="1">
        <v>3</v>
      </c>
      <c r="AL24" s="1">
        <v>3</v>
      </c>
      <c r="AM24" s="16">
        <v>3</v>
      </c>
      <c r="AN24" s="17">
        <v>3</v>
      </c>
    </row>
    <row r="25" spans="1:40">
      <c r="A25" s="35" t="s">
        <v>25</v>
      </c>
      <c r="B25" s="83" t="s">
        <v>4</v>
      </c>
      <c r="C25" s="84" t="s">
        <v>4</v>
      </c>
      <c r="D25" s="84" t="s">
        <v>4</v>
      </c>
      <c r="E25" s="84" t="s">
        <v>4</v>
      </c>
      <c r="F25" s="85" t="s">
        <v>4</v>
      </c>
      <c r="G25" s="18" t="s">
        <v>4</v>
      </c>
      <c r="H25" s="10" t="s">
        <v>4</v>
      </c>
      <c r="I25" s="10" t="s">
        <v>4</v>
      </c>
      <c r="J25" s="10" t="s">
        <v>4</v>
      </c>
      <c r="K25" s="112" t="s">
        <v>4</v>
      </c>
      <c r="L25" s="113" t="s">
        <v>4</v>
      </c>
      <c r="M25" s="113" t="s">
        <v>4</v>
      </c>
      <c r="N25" s="116" t="s">
        <v>4</v>
      </c>
      <c r="O25" s="83" t="s">
        <v>4</v>
      </c>
      <c r="P25" s="84" t="s">
        <v>4</v>
      </c>
      <c r="Q25" s="84" t="s">
        <v>4</v>
      </c>
      <c r="R25" s="84" t="s">
        <v>4</v>
      </c>
      <c r="S25" s="18" t="s">
        <v>4</v>
      </c>
      <c r="T25" s="10" t="s">
        <v>4</v>
      </c>
      <c r="U25" s="10" t="s">
        <v>4</v>
      </c>
      <c r="V25" s="10" t="s">
        <v>4</v>
      </c>
      <c r="W25" s="18" t="s">
        <v>4</v>
      </c>
      <c r="X25" s="10" t="s">
        <v>4</v>
      </c>
      <c r="Y25" s="10" t="s">
        <v>4</v>
      </c>
      <c r="Z25" s="10" t="s">
        <v>4</v>
      </c>
      <c r="AA25" s="18" t="s">
        <v>4</v>
      </c>
      <c r="AB25" s="10" t="s">
        <v>4</v>
      </c>
      <c r="AC25" s="10" t="s">
        <v>4</v>
      </c>
      <c r="AD25" s="10" t="s">
        <v>4</v>
      </c>
      <c r="AE25" s="18" t="s">
        <v>4</v>
      </c>
      <c r="AF25" s="10" t="s">
        <v>4</v>
      </c>
      <c r="AG25" s="10" t="s">
        <v>4</v>
      </c>
      <c r="AH25" s="10" t="s">
        <v>4</v>
      </c>
      <c r="AI25" s="83" t="s">
        <v>4</v>
      </c>
      <c r="AJ25" s="84" t="s">
        <v>4</v>
      </c>
      <c r="AK25" s="84" t="s">
        <v>4</v>
      </c>
      <c r="AL25" s="84" t="s">
        <v>4</v>
      </c>
      <c r="AM25" s="83" t="s">
        <v>4</v>
      </c>
      <c r="AN25" s="85" t="s">
        <v>4</v>
      </c>
    </row>
    <row r="26" spans="1:40">
      <c r="A26" s="35" t="s">
        <v>26</v>
      </c>
      <c r="B26" s="16">
        <f t="shared" ref="B26:AN26" si="3">B17+B18+B21-B23-B24</f>
        <v>63.146649928625379</v>
      </c>
      <c r="C26" s="1">
        <f t="shared" si="3"/>
        <v>63.146649928625379</v>
      </c>
      <c r="D26" s="1">
        <f t="shared" si="3"/>
        <v>57.126050015345747</v>
      </c>
      <c r="E26" s="1">
        <f t="shared" si="3"/>
        <v>57.126050015345747</v>
      </c>
      <c r="F26" s="17">
        <f t="shared" si="3"/>
        <v>57.126050015345747</v>
      </c>
      <c r="G26" s="16">
        <f t="shared" si="3"/>
        <v>63.146649928625379</v>
      </c>
      <c r="H26" s="1">
        <f t="shared" si="3"/>
        <v>63.146649928625379</v>
      </c>
      <c r="I26" s="1">
        <f t="shared" si="3"/>
        <v>57.126050015345747</v>
      </c>
      <c r="J26" s="1">
        <f t="shared" si="3"/>
        <v>57.126050015345747</v>
      </c>
      <c r="K26" s="16">
        <f t="shared" si="3"/>
        <v>57.146649928625372</v>
      </c>
      <c r="L26" s="1">
        <f t="shared" si="3"/>
        <v>57.146649928625372</v>
      </c>
      <c r="M26" s="1">
        <f t="shared" si="3"/>
        <v>51.126050015345747</v>
      </c>
      <c r="N26" s="17">
        <f t="shared" si="3"/>
        <v>51.126050015345747</v>
      </c>
      <c r="O26" s="16">
        <f t="shared" si="3"/>
        <v>60.471773564397779</v>
      </c>
      <c r="P26" s="1">
        <f t="shared" si="3"/>
        <v>60.471773564397779</v>
      </c>
      <c r="Q26" s="1">
        <f t="shared" si="3"/>
        <v>60.471773564397779</v>
      </c>
      <c r="R26" s="1">
        <f t="shared" si="3"/>
        <v>58.098164406451744</v>
      </c>
      <c r="S26" s="16">
        <f t="shared" si="3"/>
        <v>61.146649928625379</v>
      </c>
      <c r="T26" s="1">
        <f t="shared" si="3"/>
        <v>61.146649928625379</v>
      </c>
      <c r="U26" s="1">
        <f t="shared" si="3"/>
        <v>55.126050015345747</v>
      </c>
      <c r="V26" s="1">
        <f t="shared" si="3"/>
        <v>55.126050015345747</v>
      </c>
      <c r="W26" s="16">
        <f t="shared" si="3"/>
        <v>63.146649928625379</v>
      </c>
      <c r="X26" s="1">
        <f t="shared" si="3"/>
        <v>63.146649928625379</v>
      </c>
      <c r="Y26" s="1">
        <f t="shared" si="3"/>
        <v>57.126050015345747</v>
      </c>
      <c r="Z26" s="1">
        <f t="shared" si="3"/>
        <v>57.126050015345747</v>
      </c>
      <c r="AA26" s="16">
        <f t="shared" si="3"/>
        <v>63.146649928625379</v>
      </c>
      <c r="AB26" s="1">
        <f t="shared" si="3"/>
        <v>63.146649928625379</v>
      </c>
      <c r="AC26" s="1">
        <f t="shared" si="3"/>
        <v>57.126050015345747</v>
      </c>
      <c r="AD26" s="1">
        <f t="shared" si="3"/>
        <v>57.126050015345747</v>
      </c>
      <c r="AE26" s="16">
        <f t="shared" si="3"/>
        <v>63.866362692622943</v>
      </c>
      <c r="AF26" s="1">
        <f t="shared" si="3"/>
        <v>63.866362692622943</v>
      </c>
      <c r="AG26" s="1">
        <f t="shared" si="3"/>
        <v>58.126050015345747</v>
      </c>
      <c r="AH26" s="1">
        <f t="shared" si="3"/>
        <v>58.126050015345747</v>
      </c>
      <c r="AI26" s="16">
        <f t="shared" si="3"/>
        <v>62.856649928625373</v>
      </c>
      <c r="AJ26" s="1">
        <f t="shared" si="3"/>
        <v>62.856649928625373</v>
      </c>
      <c r="AK26" s="1">
        <f t="shared" si="3"/>
        <v>56.836050015345748</v>
      </c>
      <c r="AL26" s="1">
        <f t="shared" si="3"/>
        <v>56.836050015345748</v>
      </c>
      <c r="AM26" s="16">
        <f t="shared" si="3"/>
        <v>61.768764319731375</v>
      </c>
      <c r="AN26" s="17">
        <f t="shared" si="3"/>
        <v>56.126050015345747</v>
      </c>
    </row>
    <row r="27" spans="1:40">
      <c r="A27" s="34" t="s">
        <v>27</v>
      </c>
      <c r="B27" s="22"/>
      <c r="C27" s="4"/>
      <c r="D27" s="4"/>
      <c r="E27" s="4"/>
      <c r="F27" s="23"/>
      <c r="G27" s="22"/>
      <c r="H27" s="4"/>
      <c r="I27" s="4"/>
      <c r="J27" s="4"/>
      <c r="K27" s="22"/>
      <c r="L27" s="4"/>
      <c r="M27" s="4"/>
      <c r="N27" s="23"/>
      <c r="O27" s="22"/>
      <c r="P27" s="4"/>
      <c r="Q27" s="4"/>
      <c r="R27" s="4"/>
      <c r="S27" s="22"/>
      <c r="T27" s="4"/>
      <c r="U27" s="4"/>
      <c r="V27" s="4"/>
      <c r="W27" s="22"/>
      <c r="X27" s="4"/>
      <c r="Y27" s="4"/>
      <c r="Z27" s="4"/>
      <c r="AA27" s="22"/>
      <c r="AB27" s="4"/>
      <c r="AC27" s="4"/>
      <c r="AD27" s="4"/>
      <c r="AE27" s="22"/>
      <c r="AF27" s="4"/>
      <c r="AG27" s="4"/>
      <c r="AH27" s="4"/>
      <c r="AI27" s="22"/>
      <c r="AJ27" s="4"/>
      <c r="AK27" s="4"/>
      <c r="AL27" s="4"/>
      <c r="AM27" s="22"/>
      <c r="AN27" s="23"/>
    </row>
    <row r="28" spans="1:40">
      <c r="A28" s="35" t="s">
        <v>28</v>
      </c>
      <c r="B28" s="16">
        <v>4</v>
      </c>
      <c r="C28" s="1">
        <v>1</v>
      </c>
      <c r="D28" s="1">
        <v>1</v>
      </c>
      <c r="E28" s="1">
        <v>1</v>
      </c>
      <c r="F28" s="17">
        <v>1</v>
      </c>
      <c r="G28" s="16">
        <v>4</v>
      </c>
      <c r="H28" s="1">
        <v>1</v>
      </c>
      <c r="I28" s="1">
        <v>1</v>
      </c>
      <c r="J28" s="1">
        <v>1</v>
      </c>
      <c r="K28" s="16">
        <v>4</v>
      </c>
      <c r="L28" s="1">
        <v>1</v>
      </c>
      <c r="M28" s="1">
        <v>1</v>
      </c>
      <c r="N28" s="17">
        <v>1</v>
      </c>
      <c r="O28" s="16">
        <v>4</v>
      </c>
      <c r="P28" s="1">
        <v>1</v>
      </c>
      <c r="Q28" s="1">
        <v>1</v>
      </c>
      <c r="R28" s="1">
        <v>1</v>
      </c>
      <c r="S28" s="16">
        <v>4</v>
      </c>
      <c r="T28" s="1">
        <v>1</v>
      </c>
      <c r="U28" s="1">
        <v>1</v>
      </c>
      <c r="V28" s="1">
        <v>1</v>
      </c>
      <c r="W28" s="16">
        <v>4</v>
      </c>
      <c r="X28" s="1">
        <v>1</v>
      </c>
      <c r="Y28" s="1">
        <v>1</v>
      </c>
      <c r="Z28" s="1">
        <v>1</v>
      </c>
      <c r="AA28" s="16">
        <v>4</v>
      </c>
      <c r="AB28" s="1">
        <v>1</v>
      </c>
      <c r="AC28" s="1">
        <v>1</v>
      </c>
      <c r="AD28" s="1">
        <v>1</v>
      </c>
      <c r="AE28" s="16">
        <v>4</v>
      </c>
      <c r="AF28" s="1">
        <v>1</v>
      </c>
      <c r="AG28" s="1">
        <v>1</v>
      </c>
      <c r="AH28" s="1">
        <v>1</v>
      </c>
      <c r="AI28" s="16">
        <v>4</v>
      </c>
      <c r="AJ28" s="1">
        <v>1</v>
      </c>
      <c r="AK28" s="1">
        <v>1</v>
      </c>
      <c r="AL28" s="1">
        <v>1</v>
      </c>
      <c r="AM28" s="16">
        <v>1</v>
      </c>
      <c r="AN28" s="17">
        <v>1</v>
      </c>
    </row>
    <row r="29" spans="1:40">
      <c r="A29" s="35" t="s">
        <v>29</v>
      </c>
      <c r="B29" s="16">
        <v>4</v>
      </c>
      <c r="C29" s="1">
        <v>1</v>
      </c>
      <c r="D29" s="1">
        <v>1</v>
      </c>
      <c r="E29" s="1">
        <v>1</v>
      </c>
      <c r="F29" s="17">
        <v>1</v>
      </c>
      <c r="G29" s="16">
        <v>4</v>
      </c>
      <c r="H29" s="1">
        <v>1</v>
      </c>
      <c r="I29" s="1">
        <v>1</v>
      </c>
      <c r="J29" s="1">
        <v>1</v>
      </c>
      <c r="K29" s="16">
        <v>4</v>
      </c>
      <c r="L29" s="1">
        <v>1</v>
      </c>
      <c r="M29" s="1">
        <v>1</v>
      </c>
      <c r="N29" s="17">
        <v>1</v>
      </c>
      <c r="O29" s="16">
        <v>4</v>
      </c>
      <c r="P29" s="1">
        <v>1</v>
      </c>
      <c r="Q29" s="1">
        <v>1</v>
      </c>
      <c r="R29" s="1">
        <v>1</v>
      </c>
      <c r="S29" s="16">
        <v>4</v>
      </c>
      <c r="T29" s="1">
        <v>1</v>
      </c>
      <c r="U29" s="1">
        <v>1</v>
      </c>
      <c r="V29" s="1">
        <v>1</v>
      </c>
      <c r="W29" s="16">
        <v>4</v>
      </c>
      <c r="X29" s="1">
        <v>1</v>
      </c>
      <c r="Y29" s="1">
        <v>1</v>
      </c>
      <c r="Z29" s="1">
        <v>1</v>
      </c>
      <c r="AA29" s="16">
        <v>4</v>
      </c>
      <c r="AB29" s="1">
        <v>1</v>
      </c>
      <c r="AC29" s="1">
        <v>1</v>
      </c>
      <c r="AD29" s="1">
        <v>1</v>
      </c>
      <c r="AE29" s="16">
        <v>4</v>
      </c>
      <c r="AF29" s="1">
        <v>1</v>
      </c>
      <c r="AG29" s="1">
        <v>1</v>
      </c>
      <c r="AH29" s="1">
        <v>1</v>
      </c>
      <c r="AI29" s="16">
        <v>4</v>
      </c>
      <c r="AJ29" s="1">
        <v>1</v>
      </c>
      <c r="AK29" s="1">
        <v>1</v>
      </c>
      <c r="AL29" s="1">
        <v>1</v>
      </c>
      <c r="AM29" s="16">
        <v>1</v>
      </c>
      <c r="AN29" s="17">
        <v>1</v>
      </c>
    </row>
    <row r="30" spans="1:40" ht="42">
      <c r="A30" s="35" t="s">
        <v>30</v>
      </c>
      <c r="B30" s="16">
        <f t="shared" ref="B30:AN30" si="4">B31+10*LOG10(B28/B29)-B32</f>
        <v>0</v>
      </c>
      <c r="C30" s="1">
        <f t="shared" si="4"/>
        <v>0</v>
      </c>
      <c r="D30" s="1">
        <f t="shared" si="4"/>
        <v>0</v>
      </c>
      <c r="E30" s="1">
        <f t="shared" si="4"/>
        <v>0</v>
      </c>
      <c r="F30" s="17">
        <f t="shared" si="4"/>
        <v>0</v>
      </c>
      <c r="G30" s="16">
        <f t="shared" si="4"/>
        <v>0</v>
      </c>
      <c r="H30" s="1">
        <f t="shared" si="4"/>
        <v>0</v>
      </c>
      <c r="I30" s="1">
        <f t="shared" si="4"/>
        <v>0</v>
      </c>
      <c r="J30" s="1">
        <f t="shared" si="4"/>
        <v>0</v>
      </c>
      <c r="K30" s="16">
        <f t="shared" si="4"/>
        <v>0</v>
      </c>
      <c r="L30" s="1">
        <f t="shared" si="4"/>
        <v>0</v>
      </c>
      <c r="M30" s="1">
        <f t="shared" si="4"/>
        <v>0</v>
      </c>
      <c r="N30" s="17">
        <f t="shared" si="4"/>
        <v>0</v>
      </c>
      <c r="O30" s="16">
        <f t="shared" si="4"/>
        <v>0</v>
      </c>
      <c r="P30" s="1">
        <f t="shared" si="4"/>
        <v>0</v>
      </c>
      <c r="Q30" s="1">
        <f t="shared" si="4"/>
        <v>0</v>
      </c>
      <c r="R30" s="1">
        <f t="shared" si="4"/>
        <v>0</v>
      </c>
      <c r="S30" s="16">
        <f t="shared" si="4"/>
        <v>0</v>
      </c>
      <c r="T30" s="16">
        <f t="shared" si="4"/>
        <v>0</v>
      </c>
      <c r="U30" s="16">
        <f t="shared" si="4"/>
        <v>0</v>
      </c>
      <c r="V30" s="16">
        <f t="shared" si="4"/>
        <v>0</v>
      </c>
      <c r="W30" s="16">
        <f t="shared" si="4"/>
        <v>0</v>
      </c>
      <c r="X30" s="1">
        <f t="shared" si="4"/>
        <v>0</v>
      </c>
      <c r="Y30" s="1">
        <f t="shared" si="4"/>
        <v>0</v>
      </c>
      <c r="Z30" s="1">
        <f t="shared" si="4"/>
        <v>0</v>
      </c>
      <c r="AA30" s="16">
        <f t="shared" si="4"/>
        <v>0</v>
      </c>
      <c r="AB30" s="1">
        <f t="shared" si="4"/>
        <v>0</v>
      </c>
      <c r="AC30" s="1">
        <f t="shared" si="4"/>
        <v>0</v>
      </c>
      <c r="AD30" s="1">
        <f t="shared" si="4"/>
        <v>0</v>
      </c>
      <c r="AE30" s="16">
        <f t="shared" si="4"/>
        <v>0</v>
      </c>
      <c r="AF30" s="1">
        <f t="shared" si="4"/>
        <v>0</v>
      </c>
      <c r="AG30" s="1">
        <f t="shared" si="4"/>
        <v>0</v>
      </c>
      <c r="AH30" s="1">
        <f t="shared" si="4"/>
        <v>0</v>
      </c>
      <c r="AI30" s="16">
        <f t="shared" si="4"/>
        <v>0</v>
      </c>
      <c r="AJ30" s="1">
        <f t="shared" si="4"/>
        <v>0</v>
      </c>
      <c r="AK30" s="1">
        <f t="shared" si="4"/>
        <v>0</v>
      </c>
      <c r="AL30" s="1">
        <f t="shared" si="4"/>
        <v>0</v>
      </c>
      <c r="AM30" s="16">
        <f t="shared" si="4"/>
        <v>0</v>
      </c>
      <c r="AN30" s="17">
        <f t="shared" si="4"/>
        <v>0</v>
      </c>
    </row>
    <row r="31" spans="1:40">
      <c r="A31" s="35" t="s">
        <v>31</v>
      </c>
      <c r="B31" s="16">
        <v>0</v>
      </c>
      <c r="C31" s="1">
        <v>0</v>
      </c>
      <c r="D31" s="1">
        <v>0</v>
      </c>
      <c r="E31" s="1">
        <v>0</v>
      </c>
      <c r="F31" s="17">
        <v>0</v>
      </c>
      <c r="G31" s="16">
        <v>0</v>
      </c>
      <c r="H31" s="2">
        <v>0</v>
      </c>
      <c r="I31" s="2">
        <v>0</v>
      </c>
      <c r="J31" s="2">
        <v>0</v>
      </c>
      <c r="K31" s="16">
        <v>0</v>
      </c>
      <c r="L31" s="1">
        <v>0</v>
      </c>
      <c r="M31" s="1">
        <v>0</v>
      </c>
      <c r="N31" s="17">
        <v>0</v>
      </c>
      <c r="O31" s="16">
        <v>0</v>
      </c>
      <c r="P31" s="1">
        <v>0</v>
      </c>
      <c r="Q31" s="1">
        <v>0</v>
      </c>
      <c r="R31" s="1">
        <v>0</v>
      </c>
      <c r="S31" s="16">
        <v>0</v>
      </c>
      <c r="T31" s="16">
        <v>0</v>
      </c>
      <c r="U31" s="16">
        <v>0</v>
      </c>
      <c r="V31" s="16">
        <v>0</v>
      </c>
      <c r="W31" s="16">
        <v>0</v>
      </c>
      <c r="X31" s="2">
        <v>0</v>
      </c>
      <c r="Y31" s="2">
        <v>0</v>
      </c>
      <c r="Z31" s="2">
        <v>0</v>
      </c>
      <c r="AA31" s="16">
        <v>0</v>
      </c>
      <c r="AB31" s="2">
        <v>0</v>
      </c>
      <c r="AC31" s="2">
        <v>0</v>
      </c>
      <c r="AD31" s="2">
        <v>0</v>
      </c>
      <c r="AE31" s="16">
        <v>0</v>
      </c>
      <c r="AF31" s="2">
        <v>0</v>
      </c>
      <c r="AG31" s="2">
        <v>0</v>
      </c>
      <c r="AH31" s="2">
        <v>0</v>
      </c>
      <c r="AI31" s="16">
        <v>0</v>
      </c>
      <c r="AJ31" s="1">
        <v>0</v>
      </c>
      <c r="AK31" s="1">
        <v>0</v>
      </c>
      <c r="AL31" s="1">
        <v>0</v>
      </c>
      <c r="AM31" s="16">
        <v>0</v>
      </c>
      <c r="AN31" s="17">
        <v>0</v>
      </c>
    </row>
    <row r="32" spans="1:40" ht="42">
      <c r="A32" s="36" t="s">
        <v>32</v>
      </c>
      <c r="B32" s="16">
        <v>0</v>
      </c>
      <c r="C32" s="1">
        <v>0</v>
      </c>
      <c r="D32" s="1">
        <v>0</v>
      </c>
      <c r="E32" s="1">
        <v>0</v>
      </c>
      <c r="F32" s="17">
        <v>0</v>
      </c>
      <c r="G32" s="16">
        <v>0</v>
      </c>
      <c r="H32" s="1">
        <v>0</v>
      </c>
      <c r="I32" s="1">
        <v>0</v>
      </c>
      <c r="J32" s="1">
        <v>0</v>
      </c>
      <c r="K32" s="16">
        <v>0</v>
      </c>
      <c r="L32" s="1">
        <v>0</v>
      </c>
      <c r="M32" s="1">
        <v>0</v>
      </c>
      <c r="N32" s="17">
        <v>0</v>
      </c>
      <c r="O32" s="16">
        <v>0</v>
      </c>
      <c r="P32" s="1">
        <v>0</v>
      </c>
      <c r="Q32" s="1">
        <v>0</v>
      </c>
      <c r="R32" s="1">
        <v>0</v>
      </c>
      <c r="S32" s="16">
        <v>0</v>
      </c>
      <c r="T32" s="1">
        <v>0</v>
      </c>
      <c r="U32" s="1">
        <v>0</v>
      </c>
      <c r="V32" s="1">
        <v>0</v>
      </c>
      <c r="W32" s="16">
        <v>0</v>
      </c>
      <c r="X32" s="1">
        <v>0</v>
      </c>
      <c r="Y32" s="1">
        <v>0</v>
      </c>
      <c r="Z32" s="1">
        <v>0</v>
      </c>
      <c r="AA32" s="16">
        <v>0</v>
      </c>
      <c r="AB32" s="1">
        <v>0</v>
      </c>
      <c r="AC32" s="1">
        <v>0</v>
      </c>
      <c r="AD32" s="1">
        <v>0</v>
      </c>
      <c r="AE32" s="16">
        <v>0</v>
      </c>
      <c r="AF32" s="1">
        <v>0</v>
      </c>
      <c r="AG32" s="1">
        <v>0</v>
      </c>
      <c r="AH32" s="1">
        <v>0</v>
      </c>
      <c r="AI32" s="16">
        <v>0</v>
      </c>
      <c r="AJ32" s="1">
        <v>0</v>
      </c>
      <c r="AK32" s="1">
        <v>0</v>
      </c>
      <c r="AL32" s="1">
        <v>0</v>
      </c>
      <c r="AM32" s="16">
        <v>0</v>
      </c>
      <c r="AN32" s="17">
        <v>0</v>
      </c>
    </row>
    <row r="33" spans="1:40" ht="28">
      <c r="A33" s="36" t="s">
        <v>52</v>
      </c>
      <c r="B33" s="16">
        <v>0</v>
      </c>
      <c r="C33" s="1">
        <v>0</v>
      </c>
      <c r="D33" s="1">
        <v>0</v>
      </c>
      <c r="E33" s="1">
        <v>0</v>
      </c>
      <c r="F33" s="17">
        <v>0</v>
      </c>
      <c r="G33" s="16">
        <v>0</v>
      </c>
      <c r="H33" s="1">
        <v>0</v>
      </c>
      <c r="I33" s="1">
        <v>0</v>
      </c>
      <c r="J33" s="1">
        <v>0</v>
      </c>
      <c r="K33" s="16">
        <v>0</v>
      </c>
      <c r="L33" s="1">
        <v>0</v>
      </c>
      <c r="M33" s="1">
        <v>0</v>
      </c>
      <c r="N33" s="17">
        <v>0</v>
      </c>
      <c r="O33" s="16">
        <v>0</v>
      </c>
      <c r="P33" s="1">
        <v>0</v>
      </c>
      <c r="Q33" s="1">
        <v>0</v>
      </c>
      <c r="R33" s="1">
        <v>0</v>
      </c>
      <c r="S33" s="16">
        <v>0</v>
      </c>
      <c r="T33" s="1">
        <v>0</v>
      </c>
      <c r="U33" s="1">
        <v>0</v>
      </c>
      <c r="V33" s="1">
        <v>0</v>
      </c>
      <c r="W33" s="16">
        <v>0</v>
      </c>
      <c r="X33" s="1">
        <v>0</v>
      </c>
      <c r="Y33" s="1">
        <v>0</v>
      </c>
      <c r="Z33" s="1">
        <v>0</v>
      </c>
      <c r="AA33" s="16">
        <v>0</v>
      </c>
      <c r="AB33" s="1">
        <v>0</v>
      </c>
      <c r="AC33" s="1">
        <v>0</v>
      </c>
      <c r="AD33" s="1">
        <v>0</v>
      </c>
      <c r="AE33" s="16">
        <v>0</v>
      </c>
      <c r="AF33" s="1">
        <v>0</v>
      </c>
      <c r="AG33" s="1">
        <v>0</v>
      </c>
      <c r="AH33" s="1">
        <v>0</v>
      </c>
      <c r="AI33" s="16">
        <v>0</v>
      </c>
      <c r="AJ33" s="1">
        <v>0</v>
      </c>
      <c r="AK33" s="1">
        <v>0</v>
      </c>
      <c r="AL33" s="1">
        <v>0</v>
      </c>
      <c r="AM33" s="16">
        <v>0</v>
      </c>
      <c r="AN33" s="17">
        <v>0</v>
      </c>
    </row>
    <row r="34" spans="1:40" ht="28">
      <c r="A34" s="35" t="s">
        <v>33</v>
      </c>
      <c r="B34" s="16">
        <v>1</v>
      </c>
      <c r="C34" s="1">
        <v>1</v>
      </c>
      <c r="D34" s="1">
        <v>1</v>
      </c>
      <c r="E34" s="1">
        <v>1</v>
      </c>
      <c r="F34" s="17">
        <v>1</v>
      </c>
      <c r="G34" s="16">
        <v>1</v>
      </c>
      <c r="H34" s="1">
        <v>1</v>
      </c>
      <c r="I34" s="1">
        <v>1</v>
      </c>
      <c r="J34" s="1">
        <v>1</v>
      </c>
      <c r="K34" s="16">
        <v>1</v>
      </c>
      <c r="L34" s="1">
        <v>1</v>
      </c>
      <c r="M34" s="1">
        <v>1</v>
      </c>
      <c r="N34" s="17">
        <v>1</v>
      </c>
      <c r="O34" s="16">
        <v>1</v>
      </c>
      <c r="P34" s="1">
        <v>1</v>
      </c>
      <c r="Q34" s="1">
        <v>1</v>
      </c>
      <c r="R34" s="1">
        <v>1</v>
      </c>
      <c r="S34" s="16">
        <v>1</v>
      </c>
      <c r="T34" s="1">
        <v>1</v>
      </c>
      <c r="U34" s="1">
        <v>1</v>
      </c>
      <c r="V34" s="1">
        <v>1</v>
      </c>
      <c r="W34" s="16">
        <v>1</v>
      </c>
      <c r="X34" s="1">
        <v>1</v>
      </c>
      <c r="Y34" s="1">
        <v>1</v>
      </c>
      <c r="Z34" s="1">
        <v>1</v>
      </c>
      <c r="AA34" s="16">
        <v>1</v>
      </c>
      <c r="AB34" s="1">
        <v>1</v>
      </c>
      <c r="AC34" s="1">
        <v>1</v>
      </c>
      <c r="AD34" s="1">
        <v>1</v>
      </c>
      <c r="AE34" s="16">
        <v>1</v>
      </c>
      <c r="AF34" s="1">
        <v>1</v>
      </c>
      <c r="AG34" s="1">
        <v>1</v>
      </c>
      <c r="AH34" s="1">
        <v>1</v>
      </c>
      <c r="AI34" s="16">
        <v>1</v>
      </c>
      <c r="AJ34" s="1">
        <v>1</v>
      </c>
      <c r="AK34" s="1">
        <v>1</v>
      </c>
      <c r="AL34" s="1">
        <v>1</v>
      </c>
      <c r="AM34" s="16">
        <v>1</v>
      </c>
      <c r="AN34" s="17">
        <v>1</v>
      </c>
    </row>
    <row r="35" spans="1:40">
      <c r="A35" s="35" t="s">
        <v>34</v>
      </c>
      <c r="B35" s="16">
        <v>7</v>
      </c>
      <c r="C35" s="1">
        <v>7</v>
      </c>
      <c r="D35" s="1">
        <v>7</v>
      </c>
      <c r="E35" s="1">
        <v>7</v>
      </c>
      <c r="F35" s="17">
        <v>7</v>
      </c>
      <c r="G35" s="16">
        <v>7</v>
      </c>
      <c r="H35" s="1">
        <v>7</v>
      </c>
      <c r="I35" s="1">
        <v>7</v>
      </c>
      <c r="J35" s="1">
        <v>7</v>
      </c>
      <c r="K35" s="16">
        <v>7</v>
      </c>
      <c r="L35" s="1">
        <v>7</v>
      </c>
      <c r="M35" s="1">
        <v>7</v>
      </c>
      <c r="N35" s="17">
        <v>7</v>
      </c>
      <c r="O35" s="16">
        <v>7</v>
      </c>
      <c r="P35" s="1">
        <v>7</v>
      </c>
      <c r="Q35" s="1">
        <v>7</v>
      </c>
      <c r="R35" s="1">
        <v>7</v>
      </c>
      <c r="S35" s="16">
        <v>7</v>
      </c>
      <c r="T35" s="1">
        <v>7</v>
      </c>
      <c r="U35" s="1">
        <v>7</v>
      </c>
      <c r="V35" s="1">
        <v>7</v>
      </c>
      <c r="W35" s="16">
        <v>7</v>
      </c>
      <c r="X35" s="1">
        <v>7</v>
      </c>
      <c r="Y35" s="1">
        <v>7</v>
      </c>
      <c r="Z35" s="1">
        <v>7</v>
      </c>
      <c r="AA35" s="16">
        <v>7</v>
      </c>
      <c r="AB35" s="1">
        <v>7</v>
      </c>
      <c r="AC35" s="1">
        <v>7</v>
      </c>
      <c r="AD35" s="1">
        <v>7</v>
      </c>
      <c r="AE35" s="16">
        <v>7</v>
      </c>
      <c r="AF35" s="1">
        <v>7</v>
      </c>
      <c r="AG35" s="1">
        <v>7</v>
      </c>
      <c r="AH35" s="1">
        <v>7</v>
      </c>
      <c r="AI35" s="16">
        <v>7</v>
      </c>
      <c r="AJ35" s="1">
        <v>7</v>
      </c>
      <c r="AK35" s="1">
        <v>7</v>
      </c>
      <c r="AL35" s="1">
        <v>7</v>
      </c>
      <c r="AM35" s="16">
        <v>7</v>
      </c>
      <c r="AN35" s="17">
        <v>7</v>
      </c>
    </row>
    <row r="36" spans="1:40">
      <c r="A36" s="35" t="s">
        <v>35</v>
      </c>
      <c r="B36" s="16">
        <v>-174</v>
      </c>
      <c r="C36" s="1">
        <v>-174</v>
      </c>
      <c r="D36" s="1">
        <v>-174</v>
      </c>
      <c r="E36" s="1">
        <v>-174</v>
      </c>
      <c r="F36" s="17">
        <v>-174</v>
      </c>
      <c r="G36" s="16">
        <v>-174</v>
      </c>
      <c r="H36" s="1">
        <v>-174</v>
      </c>
      <c r="I36" s="1">
        <v>-174</v>
      </c>
      <c r="J36" s="1">
        <v>-174</v>
      </c>
      <c r="K36" s="16">
        <v>-174</v>
      </c>
      <c r="L36" s="1">
        <v>-174</v>
      </c>
      <c r="M36" s="1">
        <v>-174</v>
      </c>
      <c r="N36" s="17">
        <v>-174</v>
      </c>
      <c r="O36" s="16">
        <v>-174</v>
      </c>
      <c r="P36" s="1">
        <v>-174</v>
      </c>
      <c r="Q36" s="1">
        <v>-174</v>
      </c>
      <c r="R36" s="1">
        <v>-174</v>
      </c>
      <c r="S36" s="16">
        <v>-174</v>
      </c>
      <c r="T36" s="1">
        <v>-174</v>
      </c>
      <c r="U36" s="1">
        <v>-174</v>
      </c>
      <c r="V36" s="1">
        <v>-174</v>
      </c>
      <c r="W36" s="16">
        <v>-174</v>
      </c>
      <c r="X36" s="1">
        <v>-174</v>
      </c>
      <c r="Y36" s="1">
        <v>-174</v>
      </c>
      <c r="Z36" s="1">
        <v>-174</v>
      </c>
      <c r="AA36" s="16">
        <v>-174</v>
      </c>
      <c r="AB36" s="1">
        <v>-174</v>
      </c>
      <c r="AC36" s="1">
        <v>-174</v>
      </c>
      <c r="AD36" s="1">
        <v>-174</v>
      </c>
      <c r="AE36" s="16">
        <v>-174</v>
      </c>
      <c r="AF36" s="1">
        <v>-174</v>
      </c>
      <c r="AG36" s="1">
        <v>-174</v>
      </c>
      <c r="AH36" s="1">
        <v>-174</v>
      </c>
      <c r="AI36" s="16">
        <v>-174</v>
      </c>
      <c r="AJ36" s="1">
        <v>-174</v>
      </c>
      <c r="AK36" s="1">
        <v>-174</v>
      </c>
      <c r="AL36" s="1">
        <v>-174</v>
      </c>
      <c r="AM36" s="16">
        <v>-174</v>
      </c>
      <c r="AN36" s="17">
        <v>-174</v>
      </c>
    </row>
    <row r="37" spans="1:40">
      <c r="A37" s="36" t="s">
        <v>36</v>
      </c>
      <c r="B37" s="16" t="s">
        <v>4</v>
      </c>
      <c r="C37" s="1" t="s">
        <v>4</v>
      </c>
      <c r="D37" s="1" t="s">
        <v>4</v>
      </c>
      <c r="E37" s="1" t="s">
        <v>4</v>
      </c>
      <c r="F37" s="17" t="s">
        <v>4</v>
      </c>
      <c r="G37" s="16" t="s">
        <v>4</v>
      </c>
      <c r="H37" s="1" t="s">
        <v>4</v>
      </c>
      <c r="I37" s="1" t="s">
        <v>4</v>
      </c>
      <c r="J37" s="1" t="s">
        <v>4</v>
      </c>
      <c r="K37" s="16" t="s">
        <v>4</v>
      </c>
      <c r="L37" s="1" t="s">
        <v>4</v>
      </c>
      <c r="M37" s="1" t="s">
        <v>4</v>
      </c>
      <c r="N37" s="17" t="s">
        <v>4</v>
      </c>
      <c r="O37" s="16" t="s">
        <v>4</v>
      </c>
      <c r="P37" s="1" t="s">
        <v>4</v>
      </c>
      <c r="Q37" s="1" t="s">
        <v>4</v>
      </c>
      <c r="R37" s="1" t="s">
        <v>4</v>
      </c>
      <c r="S37" s="16" t="s">
        <v>4</v>
      </c>
      <c r="T37" s="1" t="s">
        <v>4</v>
      </c>
      <c r="U37" s="1" t="s">
        <v>4</v>
      </c>
      <c r="V37" s="1" t="s">
        <v>4</v>
      </c>
      <c r="W37" s="16" t="s">
        <v>4</v>
      </c>
      <c r="X37" s="1" t="s">
        <v>4</v>
      </c>
      <c r="Y37" s="1" t="s">
        <v>4</v>
      </c>
      <c r="Z37" s="1" t="s">
        <v>4</v>
      </c>
      <c r="AA37" s="16" t="s">
        <v>4</v>
      </c>
      <c r="AB37" s="1" t="s">
        <v>4</v>
      </c>
      <c r="AC37" s="1" t="s">
        <v>4</v>
      </c>
      <c r="AD37" s="1" t="s">
        <v>4</v>
      </c>
      <c r="AE37" s="16" t="s">
        <v>4</v>
      </c>
      <c r="AF37" s="1" t="s">
        <v>4</v>
      </c>
      <c r="AG37" s="1" t="s">
        <v>4</v>
      </c>
      <c r="AH37" s="1" t="s">
        <v>4</v>
      </c>
      <c r="AI37" s="16" t="s">
        <v>4</v>
      </c>
      <c r="AJ37" s="1" t="s">
        <v>4</v>
      </c>
      <c r="AK37" s="1" t="s">
        <v>4</v>
      </c>
      <c r="AL37" s="1" t="s">
        <v>4</v>
      </c>
      <c r="AM37" s="16" t="s">
        <v>4</v>
      </c>
      <c r="AN37" s="17" t="s">
        <v>4</v>
      </c>
    </row>
    <row r="38" spans="1:40">
      <c r="A38" s="37" t="s">
        <v>37</v>
      </c>
      <c r="B38" s="25">
        <v>-999</v>
      </c>
      <c r="C38" s="7">
        <v>-999</v>
      </c>
      <c r="D38" s="7">
        <v>-999</v>
      </c>
      <c r="E38" s="7">
        <v>-999</v>
      </c>
      <c r="F38" s="26">
        <v>-999</v>
      </c>
      <c r="G38" s="25">
        <v>-999</v>
      </c>
      <c r="H38" s="7">
        <v>-999</v>
      </c>
      <c r="I38" s="7">
        <v>-999</v>
      </c>
      <c r="J38" s="7">
        <v>-999</v>
      </c>
      <c r="K38" s="25">
        <v>-999</v>
      </c>
      <c r="L38" s="7">
        <v>-999</v>
      </c>
      <c r="M38" s="7">
        <v>-999</v>
      </c>
      <c r="N38" s="26">
        <v>-999</v>
      </c>
      <c r="O38" s="25">
        <v>-999</v>
      </c>
      <c r="P38" s="7">
        <v>-999</v>
      </c>
      <c r="Q38" s="7">
        <v>-999</v>
      </c>
      <c r="R38" s="7">
        <v>-999</v>
      </c>
      <c r="S38" s="102">
        <v>-169.3</v>
      </c>
      <c r="T38" s="102">
        <v>-169.3</v>
      </c>
      <c r="U38" s="102">
        <v>-169.3</v>
      </c>
      <c r="V38" s="102">
        <v>-169.3</v>
      </c>
      <c r="W38" s="25">
        <v>-999</v>
      </c>
      <c r="X38" s="25">
        <v>-999</v>
      </c>
      <c r="Y38" s="25">
        <v>-999</v>
      </c>
      <c r="Z38" s="25">
        <v>-999</v>
      </c>
      <c r="AA38" s="25">
        <v>-999</v>
      </c>
      <c r="AB38" s="7">
        <v>-999</v>
      </c>
      <c r="AC38" s="7">
        <v>-999</v>
      </c>
      <c r="AD38" s="7">
        <v>-999</v>
      </c>
      <c r="AE38" s="102">
        <v>-169.3</v>
      </c>
      <c r="AF38" s="102">
        <v>-169.3</v>
      </c>
      <c r="AG38" s="102">
        <v>-169.3</v>
      </c>
      <c r="AH38" s="102">
        <v>-169.3</v>
      </c>
      <c r="AI38" s="25">
        <v>-999</v>
      </c>
      <c r="AJ38" s="7">
        <v>-999</v>
      </c>
      <c r="AK38" s="7">
        <v>-999</v>
      </c>
      <c r="AL38" s="7">
        <v>-999</v>
      </c>
      <c r="AM38" s="25">
        <v>-169.3</v>
      </c>
      <c r="AN38" s="139">
        <v>-169.3</v>
      </c>
    </row>
    <row r="39" spans="1:40" ht="28">
      <c r="A39" s="35" t="s">
        <v>53</v>
      </c>
      <c r="B39" s="83" t="s">
        <v>4</v>
      </c>
      <c r="C39" s="84" t="s">
        <v>4</v>
      </c>
      <c r="D39" s="84" t="s">
        <v>4</v>
      </c>
      <c r="E39" s="84" t="s">
        <v>4</v>
      </c>
      <c r="F39" s="85" t="s">
        <v>4</v>
      </c>
      <c r="G39" s="18" t="s">
        <v>4</v>
      </c>
      <c r="H39" s="10" t="s">
        <v>4</v>
      </c>
      <c r="I39" s="10" t="s">
        <v>4</v>
      </c>
      <c r="J39" s="10" t="s">
        <v>4</v>
      </c>
      <c r="K39" s="112" t="s">
        <v>4</v>
      </c>
      <c r="L39" s="113" t="s">
        <v>4</v>
      </c>
      <c r="M39" s="113" t="s">
        <v>4</v>
      </c>
      <c r="N39" s="116" t="s">
        <v>4</v>
      </c>
      <c r="O39" s="83" t="s">
        <v>4</v>
      </c>
      <c r="P39" s="84" t="s">
        <v>4</v>
      </c>
      <c r="Q39" s="84" t="s">
        <v>4</v>
      </c>
      <c r="R39" s="84" t="s">
        <v>4</v>
      </c>
      <c r="S39" s="18" t="s">
        <v>4</v>
      </c>
      <c r="T39" s="10" t="s">
        <v>4</v>
      </c>
      <c r="U39" s="10" t="s">
        <v>4</v>
      </c>
      <c r="V39" s="10" t="s">
        <v>4</v>
      </c>
      <c r="W39" s="18" t="s">
        <v>4</v>
      </c>
      <c r="X39" s="10" t="s">
        <v>4</v>
      </c>
      <c r="Y39" s="10" t="s">
        <v>4</v>
      </c>
      <c r="Z39" s="10" t="s">
        <v>4</v>
      </c>
      <c r="AA39" s="18" t="s">
        <v>4</v>
      </c>
      <c r="AB39" s="10" t="s">
        <v>4</v>
      </c>
      <c r="AC39" s="10" t="s">
        <v>4</v>
      </c>
      <c r="AD39" s="10" t="s">
        <v>4</v>
      </c>
      <c r="AE39" s="18" t="s">
        <v>4</v>
      </c>
      <c r="AF39" s="10" t="s">
        <v>4</v>
      </c>
      <c r="AG39" s="10" t="s">
        <v>4</v>
      </c>
      <c r="AH39" s="10" t="s">
        <v>4</v>
      </c>
      <c r="AI39" s="83" t="s">
        <v>4</v>
      </c>
      <c r="AJ39" s="84" t="s">
        <v>4</v>
      </c>
      <c r="AK39" s="84" t="s">
        <v>4</v>
      </c>
      <c r="AL39" s="84" t="s">
        <v>4</v>
      </c>
      <c r="AM39" s="83" t="s">
        <v>4</v>
      </c>
      <c r="AN39" s="85" t="s">
        <v>4</v>
      </c>
    </row>
    <row r="40" spans="1:40" ht="28">
      <c r="A40" s="35" t="s">
        <v>54</v>
      </c>
      <c r="B40" s="16">
        <f t="shared" ref="B40:AN40" si="5">10*LOG10(10^((B35+B36)/10)+10^(B38/10))</f>
        <v>-167.00000000000003</v>
      </c>
      <c r="C40" s="1">
        <f t="shared" si="5"/>
        <v>-167.00000000000003</v>
      </c>
      <c r="D40" s="1">
        <f t="shared" si="5"/>
        <v>-167.00000000000003</v>
      </c>
      <c r="E40" s="1">
        <f t="shared" si="5"/>
        <v>-167.00000000000003</v>
      </c>
      <c r="F40" s="17">
        <f t="shared" si="5"/>
        <v>-167.00000000000003</v>
      </c>
      <c r="G40" s="16">
        <f t="shared" si="5"/>
        <v>-167.00000000000003</v>
      </c>
      <c r="H40" s="1">
        <f t="shared" si="5"/>
        <v>-167.00000000000003</v>
      </c>
      <c r="I40" s="1">
        <f t="shared" si="5"/>
        <v>-167.00000000000003</v>
      </c>
      <c r="J40" s="1">
        <f t="shared" si="5"/>
        <v>-167.00000000000003</v>
      </c>
      <c r="K40" s="16">
        <f t="shared" si="5"/>
        <v>-167.00000000000003</v>
      </c>
      <c r="L40" s="1">
        <f t="shared" si="5"/>
        <v>-167.00000000000003</v>
      </c>
      <c r="M40" s="1">
        <f t="shared" si="5"/>
        <v>-167.00000000000003</v>
      </c>
      <c r="N40" s="17">
        <f t="shared" si="5"/>
        <v>-167.00000000000003</v>
      </c>
      <c r="O40" s="16">
        <f t="shared" si="5"/>
        <v>-167.00000000000003</v>
      </c>
      <c r="P40" s="1">
        <f t="shared" si="5"/>
        <v>-167.00000000000003</v>
      </c>
      <c r="Q40" s="1">
        <f t="shared" si="5"/>
        <v>-167.00000000000003</v>
      </c>
      <c r="R40" s="1">
        <f t="shared" si="5"/>
        <v>-167.00000000000003</v>
      </c>
      <c r="S40" s="16">
        <f t="shared" si="5"/>
        <v>-164.98918835931039</v>
      </c>
      <c r="T40" s="1">
        <f t="shared" si="5"/>
        <v>-164.98918835931039</v>
      </c>
      <c r="U40" s="1">
        <f t="shared" si="5"/>
        <v>-164.98918835931039</v>
      </c>
      <c r="V40" s="1">
        <f t="shared" si="5"/>
        <v>-164.98918835931039</v>
      </c>
      <c r="W40" s="16">
        <f t="shared" si="5"/>
        <v>-167.00000000000003</v>
      </c>
      <c r="X40" s="1">
        <f t="shared" si="5"/>
        <v>-167.00000000000003</v>
      </c>
      <c r="Y40" s="1">
        <f t="shared" si="5"/>
        <v>-167.00000000000003</v>
      </c>
      <c r="Z40" s="1">
        <f t="shared" si="5"/>
        <v>-167.00000000000003</v>
      </c>
      <c r="AA40" s="16">
        <f t="shared" si="5"/>
        <v>-167.00000000000003</v>
      </c>
      <c r="AB40" s="1">
        <f t="shared" si="5"/>
        <v>-167.00000000000003</v>
      </c>
      <c r="AC40" s="1">
        <f t="shared" si="5"/>
        <v>-167.00000000000003</v>
      </c>
      <c r="AD40" s="1">
        <f t="shared" si="5"/>
        <v>-167.00000000000003</v>
      </c>
      <c r="AE40" s="16">
        <f t="shared" si="5"/>
        <v>-164.98918835931039</v>
      </c>
      <c r="AF40" s="1">
        <f t="shared" si="5"/>
        <v>-164.98918835931039</v>
      </c>
      <c r="AG40" s="1">
        <f t="shared" si="5"/>
        <v>-164.98918835931039</v>
      </c>
      <c r="AH40" s="1">
        <f t="shared" si="5"/>
        <v>-164.98918835931039</v>
      </c>
      <c r="AI40" s="16">
        <f t="shared" si="5"/>
        <v>-167.00000000000003</v>
      </c>
      <c r="AJ40" s="1">
        <f t="shared" si="5"/>
        <v>-167.00000000000003</v>
      </c>
      <c r="AK40" s="1">
        <f t="shared" si="5"/>
        <v>-167.00000000000003</v>
      </c>
      <c r="AL40" s="1">
        <f t="shared" si="5"/>
        <v>-167.00000000000003</v>
      </c>
      <c r="AM40" s="16">
        <f t="shared" si="5"/>
        <v>-164.98918835931039</v>
      </c>
      <c r="AN40" s="17">
        <f t="shared" si="5"/>
        <v>-164.98918835931039</v>
      </c>
    </row>
    <row r="41" spans="1:40">
      <c r="A41" s="39" t="s">
        <v>39</v>
      </c>
      <c r="B41" s="16" t="s">
        <v>4</v>
      </c>
      <c r="C41" s="1" t="s">
        <v>4</v>
      </c>
      <c r="D41" s="1" t="s">
        <v>4</v>
      </c>
      <c r="E41" s="1" t="s">
        <v>4</v>
      </c>
      <c r="F41" s="17" t="s">
        <v>4</v>
      </c>
      <c r="G41" s="16" t="s">
        <v>4</v>
      </c>
      <c r="H41" s="1" t="s">
        <v>4</v>
      </c>
      <c r="I41" s="1" t="s">
        <v>4</v>
      </c>
      <c r="J41" s="1" t="s">
        <v>4</v>
      </c>
      <c r="K41" s="16" t="s">
        <v>4</v>
      </c>
      <c r="L41" s="1" t="s">
        <v>4</v>
      </c>
      <c r="M41" s="1" t="s">
        <v>4</v>
      </c>
      <c r="N41" s="17" t="s">
        <v>4</v>
      </c>
      <c r="O41" s="16" t="s">
        <v>4</v>
      </c>
      <c r="P41" s="1" t="s">
        <v>4</v>
      </c>
      <c r="Q41" s="1" t="s">
        <v>4</v>
      </c>
      <c r="R41" s="1" t="s">
        <v>4</v>
      </c>
      <c r="S41" s="16" t="s">
        <v>4</v>
      </c>
      <c r="T41" s="1" t="s">
        <v>4</v>
      </c>
      <c r="U41" s="1" t="s">
        <v>4</v>
      </c>
      <c r="V41" s="1" t="s">
        <v>4</v>
      </c>
      <c r="W41" s="16" t="s">
        <v>4</v>
      </c>
      <c r="X41" s="1" t="s">
        <v>4</v>
      </c>
      <c r="Y41" s="1" t="s">
        <v>4</v>
      </c>
      <c r="Z41" s="1" t="s">
        <v>4</v>
      </c>
      <c r="AA41" s="16" t="s">
        <v>4</v>
      </c>
      <c r="AB41" s="1" t="s">
        <v>4</v>
      </c>
      <c r="AC41" s="1" t="s">
        <v>4</v>
      </c>
      <c r="AD41" s="1" t="s">
        <v>4</v>
      </c>
      <c r="AE41" s="16" t="s">
        <v>4</v>
      </c>
      <c r="AF41" s="1" t="s">
        <v>4</v>
      </c>
      <c r="AG41" s="1" t="s">
        <v>4</v>
      </c>
      <c r="AH41" s="1" t="s">
        <v>4</v>
      </c>
      <c r="AI41" s="16" t="s">
        <v>4</v>
      </c>
      <c r="AJ41" s="1" t="s">
        <v>4</v>
      </c>
      <c r="AK41" s="1" t="s">
        <v>4</v>
      </c>
      <c r="AL41" s="1" t="s">
        <v>4</v>
      </c>
      <c r="AM41" s="16" t="s">
        <v>4</v>
      </c>
      <c r="AN41" s="17" t="s">
        <v>4</v>
      </c>
    </row>
    <row r="42" spans="1:40">
      <c r="A42" s="40" t="s">
        <v>40</v>
      </c>
      <c r="B42" s="25">
        <f>48*360*1000</f>
        <v>17280000</v>
      </c>
      <c r="C42" s="7">
        <f>48*360*1000</f>
        <v>17280000</v>
      </c>
      <c r="D42" s="7">
        <f>12*360*1000</f>
        <v>4320000</v>
      </c>
      <c r="E42" s="7">
        <f>12*360*1000</f>
        <v>4320000</v>
      </c>
      <c r="F42" s="26">
        <f>12*360*1000</f>
        <v>4320000</v>
      </c>
      <c r="G42" s="25">
        <f>48*360*1000</f>
        <v>17280000</v>
      </c>
      <c r="H42" s="7">
        <f>48*360*1000</f>
        <v>17280000</v>
      </c>
      <c r="I42" s="7">
        <f>12*360*1000</f>
        <v>4320000</v>
      </c>
      <c r="J42" s="7">
        <f>12*360*1000</f>
        <v>4320000</v>
      </c>
      <c r="K42" s="25">
        <f>48*360*1000</f>
        <v>17280000</v>
      </c>
      <c r="L42" s="7">
        <f>48*360*1000</f>
        <v>17280000</v>
      </c>
      <c r="M42" s="7">
        <f>12*360*1000</f>
        <v>4320000</v>
      </c>
      <c r="N42" s="26">
        <f>12*360*1000</f>
        <v>4320000</v>
      </c>
      <c r="O42" s="25">
        <f>19*360*1000</f>
        <v>6840000</v>
      </c>
      <c r="P42" s="7">
        <f>19*360*1000</f>
        <v>6840000</v>
      </c>
      <c r="Q42" s="7">
        <f>19*360*1000</f>
        <v>6840000</v>
      </c>
      <c r="R42" s="7">
        <f>11*360*1000</f>
        <v>3960000</v>
      </c>
      <c r="S42" s="25">
        <f>48*360*1000</f>
        <v>17280000</v>
      </c>
      <c r="T42" s="7">
        <f>48*360*1000</f>
        <v>17280000</v>
      </c>
      <c r="U42" s="7">
        <f>12*360*1000</f>
        <v>4320000</v>
      </c>
      <c r="V42" s="7">
        <f>12*360*1000</f>
        <v>4320000</v>
      </c>
      <c r="W42" s="25">
        <f>48*360*1000</f>
        <v>17280000</v>
      </c>
      <c r="X42" s="7">
        <f>48*360*1000</f>
        <v>17280000</v>
      </c>
      <c r="Y42" s="7">
        <f>12*360*1000</f>
        <v>4320000</v>
      </c>
      <c r="Z42" s="7">
        <f>12*360*1000</f>
        <v>4320000</v>
      </c>
      <c r="AA42" s="25">
        <f>48*360*1000</f>
        <v>17280000</v>
      </c>
      <c r="AB42" s="7">
        <f>48*360*1000</f>
        <v>17280000</v>
      </c>
      <c r="AC42" s="7">
        <f>12*360*1000</f>
        <v>4320000</v>
      </c>
      <c r="AD42" s="7">
        <f>12*360*1000</f>
        <v>4320000</v>
      </c>
      <c r="AE42" s="25">
        <f>45*360*1000</f>
        <v>16200000</v>
      </c>
      <c r="AF42" s="7">
        <f>45*360*1000</f>
        <v>16200000</v>
      </c>
      <c r="AG42" s="7">
        <f>12*360*1000</f>
        <v>4320000</v>
      </c>
      <c r="AH42" s="7">
        <f>12*360*1000</f>
        <v>4320000</v>
      </c>
      <c r="AI42" s="25">
        <f>48*360*1000</f>
        <v>17280000</v>
      </c>
      <c r="AJ42" s="7">
        <f>48*360*1000</f>
        <v>17280000</v>
      </c>
      <c r="AK42" s="7">
        <f>12*360*1000</f>
        <v>4320000</v>
      </c>
      <c r="AL42" s="7">
        <f>12*360*1000</f>
        <v>4320000</v>
      </c>
      <c r="AM42" s="25">
        <f>44*360*1000</f>
        <v>15840000</v>
      </c>
      <c r="AN42" s="26">
        <f>12*360*1000</f>
        <v>4320000</v>
      </c>
    </row>
    <row r="43" spans="1:40">
      <c r="A43" s="35" t="s">
        <v>41</v>
      </c>
      <c r="B43" s="16" t="s">
        <v>4</v>
      </c>
      <c r="C43" s="1" t="s">
        <v>4</v>
      </c>
      <c r="D43" s="1" t="s">
        <v>4</v>
      </c>
      <c r="E43" s="1" t="s">
        <v>4</v>
      </c>
      <c r="F43" s="17" t="s">
        <v>4</v>
      </c>
      <c r="G43" s="16" t="s">
        <v>4</v>
      </c>
      <c r="H43" s="1" t="s">
        <v>4</v>
      </c>
      <c r="I43" s="1" t="s">
        <v>4</v>
      </c>
      <c r="J43" s="1" t="s">
        <v>4</v>
      </c>
      <c r="K43" s="16" t="s">
        <v>4</v>
      </c>
      <c r="L43" s="1" t="s">
        <v>4</v>
      </c>
      <c r="M43" s="1" t="s">
        <v>4</v>
      </c>
      <c r="N43" s="17" t="s">
        <v>4</v>
      </c>
      <c r="O43" s="16" t="s">
        <v>4</v>
      </c>
      <c r="P43" s="1" t="s">
        <v>4</v>
      </c>
      <c r="Q43" s="1" t="s">
        <v>4</v>
      </c>
      <c r="R43" s="1" t="s">
        <v>4</v>
      </c>
      <c r="S43" s="16" t="s">
        <v>4</v>
      </c>
      <c r="T43" s="1" t="s">
        <v>4</v>
      </c>
      <c r="U43" s="1" t="s">
        <v>4</v>
      </c>
      <c r="V43" s="1" t="s">
        <v>4</v>
      </c>
      <c r="W43" s="16" t="s">
        <v>4</v>
      </c>
      <c r="X43" s="1" t="s">
        <v>4</v>
      </c>
      <c r="Y43" s="1" t="s">
        <v>4</v>
      </c>
      <c r="Z43" s="1" t="s">
        <v>4</v>
      </c>
      <c r="AA43" s="16" t="s">
        <v>4</v>
      </c>
      <c r="AB43" s="1" t="s">
        <v>4</v>
      </c>
      <c r="AC43" s="1" t="s">
        <v>125</v>
      </c>
      <c r="AD43" s="1" t="s">
        <v>4</v>
      </c>
      <c r="AE43" s="16" t="s">
        <v>4</v>
      </c>
      <c r="AF43" s="1" t="s">
        <v>4</v>
      </c>
      <c r="AG43" s="1" t="s">
        <v>4</v>
      </c>
      <c r="AH43" s="1" t="s">
        <v>4</v>
      </c>
      <c r="AI43" s="16" t="s">
        <v>4</v>
      </c>
      <c r="AJ43" s="1" t="s">
        <v>4</v>
      </c>
      <c r="AK43" s="1" t="s">
        <v>4</v>
      </c>
      <c r="AL43" s="1" t="s">
        <v>4</v>
      </c>
      <c r="AM43" s="16" t="s">
        <v>4</v>
      </c>
      <c r="AN43" s="17" t="s">
        <v>4</v>
      </c>
    </row>
    <row r="44" spans="1:40">
      <c r="A44" s="35" t="s">
        <v>42</v>
      </c>
      <c r="B44" s="16">
        <f t="shared" ref="B44:AN44" si="6">B40+10*LOG10(B42)</f>
        <v>-94.624562618571289</v>
      </c>
      <c r="C44" s="1">
        <f t="shared" si="6"/>
        <v>-94.624562618571289</v>
      </c>
      <c r="D44" s="1">
        <f t="shared" si="6"/>
        <v>-100.64516253185091</v>
      </c>
      <c r="E44" s="1">
        <f t="shared" si="6"/>
        <v>-100.64516253185091</v>
      </c>
      <c r="F44" s="17">
        <f t="shared" si="6"/>
        <v>-100.64516253185091</v>
      </c>
      <c r="G44" s="16">
        <f t="shared" si="6"/>
        <v>-94.624562618571289</v>
      </c>
      <c r="H44" s="1">
        <f t="shared" si="6"/>
        <v>-94.624562618571289</v>
      </c>
      <c r="I44" s="1">
        <f t="shared" si="6"/>
        <v>-100.64516253185091</v>
      </c>
      <c r="J44" s="1">
        <f t="shared" si="6"/>
        <v>-100.64516253185091</v>
      </c>
      <c r="K44" s="16">
        <f t="shared" si="6"/>
        <v>-94.624562618571289</v>
      </c>
      <c r="L44" s="1">
        <f t="shared" si="6"/>
        <v>-94.624562618571289</v>
      </c>
      <c r="M44" s="1">
        <f t="shared" si="6"/>
        <v>-100.64516253185091</v>
      </c>
      <c r="N44" s="17">
        <f t="shared" si="6"/>
        <v>-100.64516253185091</v>
      </c>
      <c r="O44" s="16">
        <f t="shared" si="6"/>
        <v>-98.64943898279887</v>
      </c>
      <c r="P44" s="1">
        <f t="shared" si="6"/>
        <v>-98.64943898279887</v>
      </c>
      <c r="Q44" s="1">
        <f t="shared" si="6"/>
        <v>-98.64943898279887</v>
      </c>
      <c r="R44" s="1">
        <f t="shared" si="6"/>
        <v>-101.0230481407449</v>
      </c>
      <c r="S44" s="16">
        <f t="shared" si="6"/>
        <v>-92.613750977881651</v>
      </c>
      <c r="T44" s="1">
        <f t="shared" si="6"/>
        <v>-92.613750977881651</v>
      </c>
      <c r="U44" s="1">
        <f t="shared" si="6"/>
        <v>-98.634350891161276</v>
      </c>
      <c r="V44" s="1">
        <f t="shared" si="6"/>
        <v>-98.634350891161276</v>
      </c>
      <c r="W44" s="16">
        <f t="shared" si="6"/>
        <v>-94.624562618571289</v>
      </c>
      <c r="X44" s="1">
        <f t="shared" si="6"/>
        <v>-94.624562618571289</v>
      </c>
      <c r="Y44" s="1">
        <f t="shared" si="6"/>
        <v>-100.64516253185091</v>
      </c>
      <c r="Z44" s="1">
        <f t="shared" si="6"/>
        <v>-100.64516253185091</v>
      </c>
      <c r="AA44" s="16">
        <f t="shared" si="6"/>
        <v>-94.624562618571289</v>
      </c>
      <c r="AB44" s="1">
        <f t="shared" si="6"/>
        <v>-94.624562618571289</v>
      </c>
      <c r="AC44" s="1">
        <f t="shared" si="6"/>
        <v>-100.64516253185091</v>
      </c>
      <c r="AD44" s="1">
        <f t="shared" si="6"/>
        <v>-100.64516253185091</v>
      </c>
      <c r="AE44" s="16">
        <f t="shared" si="6"/>
        <v>-92.894038213884087</v>
      </c>
      <c r="AF44" s="1">
        <f t="shared" si="6"/>
        <v>-92.894038213884087</v>
      </c>
      <c r="AG44" s="1">
        <f t="shared" si="6"/>
        <v>-98.634350891161276</v>
      </c>
      <c r="AH44" s="1">
        <f t="shared" si="6"/>
        <v>-98.634350891161276</v>
      </c>
      <c r="AI44" s="16">
        <f t="shared" si="6"/>
        <v>-94.624562618571289</v>
      </c>
      <c r="AJ44" s="1">
        <f t="shared" si="6"/>
        <v>-94.624562618571289</v>
      </c>
      <c r="AK44" s="1">
        <f t="shared" si="6"/>
        <v>-100.64516253185091</v>
      </c>
      <c r="AL44" s="1">
        <f t="shared" si="6"/>
        <v>-100.64516253185091</v>
      </c>
      <c r="AM44" s="16">
        <f t="shared" si="6"/>
        <v>-92.991636586775641</v>
      </c>
      <c r="AN44" s="17">
        <f t="shared" si="6"/>
        <v>-98.634350891161276</v>
      </c>
    </row>
    <row r="45" spans="1:40">
      <c r="A45" s="39" t="s">
        <v>43</v>
      </c>
      <c r="B45" s="16" t="s">
        <v>4</v>
      </c>
      <c r="C45" s="1" t="s">
        <v>4</v>
      </c>
      <c r="D45" s="1" t="s">
        <v>4</v>
      </c>
      <c r="E45" s="1" t="s">
        <v>4</v>
      </c>
      <c r="F45" s="17" t="s">
        <v>4</v>
      </c>
      <c r="G45" s="16" t="s">
        <v>4</v>
      </c>
      <c r="H45" s="1" t="s">
        <v>4</v>
      </c>
      <c r="I45" s="1" t="s">
        <v>4</v>
      </c>
      <c r="J45" s="1" t="s">
        <v>4</v>
      </c>
      <c r="K45" s="16" t="s">
        <v>4</v>
      </c>
      <c r="L45" s="1" t="s">
        <v>4</v>
      </c>
      <c r="M45" s="1" t="s">
        <v>4</v>
      </c>
      <c r="N45" s="17" t="s">
        <v>4</v>
      </c>
      <c r="O45" s="16" t="s">
        <v>4</v>
      </c>
      <c r="P45" s="1" t="s">
        <v>4</v>
      </c>
      <c r="Q45" s="1" t="s">
        <v>4</v>
      </c>
      <c r="R45" s="1" t="s">
        <v>4</v>
      </c>
      <c r="S45" s="16" t="s">
        <v>4</v>
      </c>
      <c r="T45" s="1" t="s">
        <v>4</v>
      </c>
      <c r="U45" s="1" t="s">
        <v>4</v>
      </c>
      <c r="V45" s="1" t="s">
        <v>4</v>
      </c>
      <c r="W45" s="16" t="s">
        <v>4</v>
      </c>
      <c r="X45" s="1" t="s">
        <v>4</v>
      </c>
      <c r="Y45" s="1" t="s">
        <v>4</v>
      </c>
      <c r="Z45" s="1" t="s">
        <v>4</v>
      </c>
      <c r="AA45" s="16" t="s">
        <v>4</v>
      </c>
      <c r="AB45" s="1" t="s">
        <v>4</v>
      </c>
      <c r="AC45" s="1" t="s">
        <v>4</v>
      </c>
      <c r="AD45" s="1" t="s">
        <v>4</v>
      </c>
      <c r="AE45" s="16" t="s">
        <v>4</v>
      </c>
      <c r="AF45" s="1" t="s">
        <v>4</v>
      </c>
      <c r="AG45" s="1" t="s">
        <v>4</v>
      </c>
      <c r="AH45" s="1" t="s">
        <v>4</v>
      </c>
      <c r="AI45" s="16" t="s">
        <v>4</v>
      </c>
      <c r="AJ45" s="1" t="s">
        <v>4</v>
      </c>
      <c r="AK45" s="1" t="s">
        <v>4</v>
      </c>
      <c r="AL45" s="1" t="s">
        <v>4</v>
      </c>
      <c r="AM45" s="16" t="s">
        <v>4</v>
      </c>
      <c r="AN45" s="17" t="s">
        <v>4</v>
      </c>
    </row>
    <row r="46" spans="1:40">
      <c r="A46" s="40" t="s">
        <v>44</v>
      </c>
      <c r="B46" s="25">
        <v>-8</v>
      </c>
      <c r="C46" s="7">
        <v>-2</v>
      </c>
      <c r="D46" s="7">
        <v>8.4</v>
      </c>
      <c r="E46" s="7">
        <v>6.7</v>
      </c>
      <c r="F46" s="26">
        <v>8.9</v>
      </c>
      <c r="G46" s="100">
        <v>-6.5</v>
      </c>
      <c r="H46" s="100">
        <v>-1.6</v>
      </c>
      <c r="I46" s="100">
        <v>8.8000000000000007</v>
      </c>
      <c r="J46" s="100">
        <v>8.1999999999999993</v>
      </c>
      <c r="K46" s="25">
        <v>-6.41</v>
      </c>
      <c r="L46" s="7">
        <v>0.65</v>
      </c>
      <c r="M46" s="7">
        <v>12</v>
      </c>
      <c r="N46" s="26">
        <v>9.7200000000000006</v>
      </c>
      <c r="O46" s="25">
        <v>-4.9000000000000004</v>
      </c>
      <c r="P46" s="7">
        <v>2.86</v>
      </c>
      <c r="Q46" s="7">
        <v>6.65</v>
      </c>
      <c r="R46" s="7">
        <v>8.02</v>
      </c>
      <c r="S46" s="25">
        <v>-10</v>
      </c>
      <c r="T46" s="7">
        <v>-4.4000000000000004</v>
      </c>
      <c r="U46" s="7">
        <v>3</v>
      </c>
      <c r="V46" s="7">
        <v>0.6</v>
      </c>
      <c r="W46" s="25">
        <v>-7.5</v>
      </c>
      <c r="X46" s="7">
        <v>-1.4</v>
      </c>
      <c r="Y46" s="7">
        <v>8.3000000000000007</v>
      </c>
      <c r="Z46" s="7">
        <v>7.2</v>
      </c>
      <c r="AA46" s="25">
        <v>-7.82</v>
      </c>
      <c r="AB46" s="7">
        <v>-0.92</v>
      </c>
      <c r="AC46" s="7">
        <v>8.8800000000000008</v>
      </c>
      <c r="AD46" s="7">
        <v>6.45</v>
      </c>
      <c r="AE46" s="25">
        <v>-8.1</v>
      </c>
      <c r="AF46" s="7">
        <v>-1</v>
      </c>
      <c r="AG46" s="7">
        <v>-1.1000000000000001</v>
      </c>
      <c r="AH46" s="7">
        <v>2.2999999999999998</v>
      </c>
      <c r="AI46" s="25">
        <v>-11.35</v>
      </c>
      <c r="AJ46" s="7">
        <v>-6.35</v>
      </c>
      <c r="AK46" s="7">
        <v>0.35</v>
      </c>
      <c r="AL46" s="7">
        <v>-0.3</v>
      </c>
      <c r="AM46" s="25">
        <v>-2.6</v>
      </c>
      <c r="AN46" s="26">
        <v>5.5</v>
      </c>
    </row>
    <row r="47" spans="1:40">
      <c r="A47" s="35" t="s">
        <v>45</v>
      </c>
      <c r="B47" s="16">
        <v>2</v>
      </c>
      <c r="C47" s="1">
        <v>2</v>
      </c>
      <c r="D47" s="1">
        <v>2</v>
      </c>
      <c r="E47" s="1">
        <v>2</v>
      </c>
      <c r="F47" s="17">
        <v>2</v>
      </c>
      <c r="G47" s="16">
        <v>2</v>
      </c>
      <c r="H47" s="1">
        <v>2</v>
      </c>
      <c r="I47" s="1">
        <v>2</v>
      </c>
      <c r="J47" s="1">
        <v>2</v>
      </c>
      <c r="K47" s="16">
        <v>2</v>
      </c>
      <c r="L47" s="1">
        <v>2</v>
      </c>
      <c r="M47" s="1">
        <v>2</v>
      </c>
      <c r="N47" s="17">
        <v>2</v>
      </c>
      <c r="O47" s="16">
        <v>2</v>
      </c>
      <c r="P47" s="1">
        <v>2</v>
      </c>
      <c r="Q47" s="1">
        <v>2</v>
      </c>
      <c r="R47" s="1">
        <v>2</v>
      </c>
      <c r="S47" s="16">
        <v>2</v>
      </c>
      <c r="T47" s="1">
        <v>2</v>
      </c>
      <c r="U47" s="1">
        <v>2</v>
      </c>
      <c r="V47" s="1">
        <v>2</v>
      </c>
      <c r="W47" s="16">
        <v>2</v>
      </c>
      <c r="X47" s="1">
        <v>2</v>
      </c>
      <c r="Y47" s="1">
        <v>2</v>
      </c>
      <c r="Z47" s="1">
        <v>2</v>
      </c>
      <c r="AA47" s="16">
        <v>2</v>
      </c>
      <c r="AB47" s="1">
        <v>2</v>
      </c>
      <c r="AC47" s="1">
        <v>2</v>
      </c>
      <c r="AD47" s="1">
        <v>2</v>
      </c>
      <c r="AE47" s="16">
        <v>2</v>
      </c>
      <c r="AF47" s="1">
        <v>2</v>
      </c>
      <c r="AG47" s="1">
        <v>2</v>
      </c>
      <c r="AH47" s="1">
        <v>2</v>
      </c>
      <c r="AI47" s="16">
        <v>2</v>
      </c>
      <c r="AJ47" s="1">
        <v>2</v>
      </c>
      <c r="AK47" s="1">
        <v>2</v>
      </c>
      <c r="AL47" s="1">
        <v>2</v>
      </c>
      <c r="AM47" s="16">
        <v>2</v>
      </c>
      <c r="AN47" s="17">
        <v>2</v>
      </c>
    </row>
    <row r="48" spans="1:40" ht="28">
      <c r="A48" s="35" t="s">
        <v>46</v>
      </c>
      <c r="B48" s="16" t="s">
        <v>4</v>
      </c>
      <c r="C48" s="1" t="s">
        <v>4</v>
      </c>
      <c r="D48" s="1" t="s">
        <v>4</v>
      </c>
      <c r="E48" s="1" t="s">
        <v>4</v>
      </c>
      <c r="F48" s="17" t="s">
        <v>4</v>
      </c>
      <c r="G48" s="16" t="s">
        <v>4</v>
      </c>
      <c r="H48" s="1" t="s">
        <v>4</v>
      </c>
      <c r="I48" s="1" t="s">
        <v>4</v>
      </c>
      <c r="J48" s="1" t="s">
        <v>4</v>
      </c>
      <c r="K48" s="16" t="s">
        <v>4</v>
      </c>
      <c r="L48" s="1" t="s">
        <v>4</v>
      </c>
      <c r="M48" s="1" t="s">
        <v>4</v>
      </c>
      <c r="N48" s="17" t="s">
        <v>4</v>
      </c>
      <c r="O48" s="16" t="s">
        <v>4</v>
      </c>
      <c r="P48" s="1" t="s">
        <v>4</v>
      </c>
      <c r="Q48" s="1" t="s">
        <v>4</v>
      </c>
      <c r="R48" s="1" t="s">
        <v>4</v>
      </c>
      <c r="S48" s="16" t="s">
        <v>4</v>
      </c>
      <c r="T48" s="1" t="s">
        <v>4</v>
      </c>
      <c r="U48" s="1" t="s">
        <v>4</v>
      </c>
      <c r="V48" s="1" t="s">
        <v>4</v>
      </c>
      <c r="W48" s="16" t="s">
        <v>4</v>
      </c>
      <c r="X48" s="1" t="s">
        <v>4</v>
      </c>
      <c r="Y48" s="1" t="s">
        <v>4</v>
      </c>
      <c r="Z48" s="1" t="s">
        <v>4</v>
      </c>
      <c r="AA48" s="16" t="s">
        <v>4</v>
      </c>
      <c r="AB48" s="1" t="s">
        <v>4</v>
      </c>
      <c r="AC48" s="1" t="s">
        <v>4</v>
      </c>
      <c r="AD48" s="1" t="s">
        <v>4</v>
      </c>
      <c r="AE48" s="16" t="s">
        <v>4</v>
      </c>
      <c r="AF48" s="1" t="s">
        <v>4</v>
      </c>
      <c r="AG48" s="1" t="s">
        <v>4</v>
      </c>
      <c r="AH48" s="1" t="s">
        <v>4</v>
      </c>
      <c r="AI48" s="16" t="s">
        <v>4</v>
      </c>
      <c r="AJ48" s="1" t="s">
        <v>4</v>
      </c>
      <c r="AK48" s="1" t="s">
        <v>4</v>
      </c>
      <c r="AL48" s="1" t="s">
        <v>4</v>
      </c>
      <c r="AM48" s="16" t="s">
        <v>4</v>
      </c>
      <c r="AN48" s="17" t="s">
        <v>4</v>
      </c>
    </row>
    <row r="49" spans="1:40" ht="33.75" customHeight="1">
      <c r="A49" s="35" t="s">
        <v>47</v>
      </c>
      <c r="B49" s="16">
        <v>0</v>
      </c>
      <c r="C49" s="1">
        <v>0</v>
      </c>
      <c r="D49" s="1">
        <v>0</v>
      </c>
      <c r="E49" s="1">
        <v>0</v>
      </c>
      <c r="F49" s="17">
        <v>0</v>
      </c>
      <c r="G49" s="16">
        <v>0</v>
      </c>
      <c r="H49" s="1">
        <v>0</v>
      </c>
      <c r="I49" s="1">
        <v>0</v>
      </c>
      <c r="J49" s="1">
        <v>0</v>
      </c>
      <c r="K49" s="16">
        <v>0</v>
      </c>
      <c r="L49" s="1">
        <v>0</v>
      </c>
      <c r="M49" s="1">
        <v>0</v>
      </c>
      <c r="N49" s="17">
        <v>0</v>
      </c>
      <c r="O49" s="16">
        <v>0</v>
      </c>
      <c r="P49" s="1">
        <v>0</v>
      </c>
      <c r="Q49" s="1">
        <v>0</v>
      </c>
      <c r="R49" s="1">
        <v>0</v>
      </c>
      <c r="S49" s="16">
        <v>0</v>
      </c>
      <c r="T49" s="1">
        <v>0</v>
      </c>
      <c r="U49" s="1">
        <v>0</v>
      </c>
      <c r="V49" s="1">
        <v>0</v>
      </c>
      <c r="W49" s="16">
        <v>0</v>
      </c>
      <c r="X49" s="1">
        <v>0</v>
      </c>
      <c r="Y49" s="1">
        <v>0</v>
      </c>
      <c r="Z49" s="1">
        <v>0</v>
      </c>
      <c r="AA49" s="16">
        <v>0</v>
      </c>
      <c r="AB49" s="1">
        <v>0</v>
      </c>
      <c r="AC49" s="1">
        <v>0</v>
      </c>
      <c r="AD49" s="1">
        <v>0</v>
      </c>
      <c r="AE49" s="16">
        <v>0</v>
      </c>
      <c r="AF49" s="1">
        <v>0</v>
      </c>
      <c r="AG49" s="1">
        <v>0</v>
      </c>
      <c r="AH49" s="1">
        <v>0</v>
      </c>
      <c r="AI49" s="16">
        <v>0</v>
      </c>
      <c r="AJ49" s="1">
        <v>0</v>
      </c>
      <c r="AK49" s="1">
        <v>0</v>
      </c>
      <c r="AL49" s="1">
        <v>0</v>
      </c>
      <c r="AM49" s="16">
        <v>0</v>
      </c>
      <c r="AN49" s="17">
        <v>0</v>
      </c>
    </row>
    <row r="50" spans="1:40" ht="28">
      <c r="A50" s="35" t="s">
        <v>48</v>
      </c>
      <c r="B50" s="83" t="s">
        <v>4</v>
      </c>
      <c r="C50" s="84" t="s">
        <v>4</v>
      </c>
      <c r="D50" s="84" t="s">
        <v>4</v>
      </c>
      <c r="E50" s="84" t="s">
        <v>4</v>
      </c>
      <c r="F50" s="85" t="s">
        <v>4</v>
      </c>
      <c r="G50" s="18" t="s">
        <v>4</v>
      </c>
      <c r="H50" s="10" t="s">
        <v>4</v>
      </c>
      <c r="I50" s="10" t="s">
        <v>4</v>
      </c>
      <c r="J50" s="10" t="s">
        <v>4</v>
      </c>
      <c r="K50" s="112" t="s">
        <v>4</v>
      </c>
      <c r="L50" s="113" t="s">
        <v>4</v>
      </c>
      <c r="M50" s="113" t="s">
        <v>4</v>
      </c>
      <c r="N50" s="116" t="s">
        <v>4</v>
      </c>
      <c r="O50" s="83" t="s">
        <v>4</v>
      </c>
      <c r="P50" s="84" t="s">
        <v>4</v>
      </c>
      <c r="Q50" s="84" t="s">
        <v>4</v>
      </c>
      <c r="R50" s="84" t="s">
        <v>4</v>
      </c>
      <c r="S50" s="18" t="s">
        <v>4</v>
      </c>
      <c r="T50" s="10" t="s">
        <v>4</v>
      </c>
      <c r="U50" s="10" t="s">
        <v>4</v>
      </c>
      <c r="V50" s="10" t="s">
        <v>4</v>
      </c>
      <c r="W50" s="18" t="s">
        <v>4</v>
      </c>
      <c r="X50" s="10" t="s">
        <v>4</v>
      </c>
      <c r="Y50" s="10" t="s">
        <v>4</v>
      </c>
      <c r="Z50" s="10" t="s">
        <v>4</v>
      </c>
      <c r="AA50" s="18" t="s">
        <v>4</v>
      </c>
      <c r="AB50" s="10" t="s">
        <v>4</v>
      </c>
      <c r="AC50" s="10" t="s">
        <v>4</v>
      </c>
      <c r="AD50" s="10" t="s">
        <v>4</v>
      </c>
      <c r="AE50" s="18" t="s">
        <v>4</v>
      </c>
      <c r="AF50" s="10" t="s">
        <v>4</v>
      </c>
      <c r="AG50" s="10" t="s">
        <v>4</v>
      </c>
      <c r="AH50" s="10" t="s">
        <v>4</v>
      </c>
      <c r="AI50" s="83" t="s">
        <v>4</v>
      </c>
      <c r="AJ50" s="84" t="s">
        <v>4</v>
      </c>
      <c r="AK50" s="84" t="s">
        <v>4</v>
      </c>
      <c r="AL50" s="84" t="s">
        <v>4</v>
      </c>
      <c r="AM50" s="83" t="s">
        <v>4</v>
      </c>
      <c r="AN50" s="85" t="s">
        <v>4</v>
      </c>
    </row>
    <row r="51" spans="1:40" ht="28">
      <c r="A51" s="35" t="s">
        <v>49</v>
      </c>
      <c r="B51" s="16">
        <f t="shared" ref="B51:AN51" si="7">B44+B46+B47-B49</f>
        <v>-100.62456261857129</v>
      </c>
      <c r="C51" s="1">
        <f t="shared" si="7"/>
        <v>-94.624562618571289</v>
      </c>
      <c r="D51" s="1">
        <f t="shared" si="7"/>
        <v>-90.245162531850909</v>
      </c>
      <c r="E51" s="1">
        <f t="shared" si="7"/>
        <v>-91.945162531850912</v>
      </c>
      <c r="F51" s="17">
        <f t="shared" si="7"/>
        <v>-89.745162531850909</v>
      </c>
      <c r="G51" s="16">
        <f t="shared" si="7"/>
        <v>-99.124562618571289</v>
      </c>
      <c r="H51" s="1">
        <f t="shared" si="7"/>
        <v>-94.224562618571284</v>
      </c>
      <c r="I51" s="1">
        <f t="shared" si="7"/>
        <v>-89.845162531850917</v>
      </c>
      <c r="J51" s="1">
        <f t="shared" si="7"/>
        <v>-90.445162531850912</v>
      </c>
      <c r="K51" s="16">
        <f t="shared" si="7"/>
        <v>-99.034562618571286</v>
      </c>
      <c r="L51" s="1">
        <f t="shared" si="7"/>
        <v>-91.974562618571284</v>
      </c>
      <c r="M51" s="1">
        <f t="shared" si="7"/>
        <v>-86.645162531850914</v>
      </c>
      <c r="N51" s="17">
        <f t="shared" si="7"/>
        <v>-88.925162531850916</v>
      </c>
      <c r="O51" s="16">
        <f t="shared" si="7"/>
        <v>-101.54943898279888</v>
      </c>
      <c r="P51" s="1">
        <f t="shared" si="7"/>
        <v>-93.78943898279887</v>
      </c>
      <c r="Q51" s="1">
        <f t="shared" si="7"/>
        <v>-89.999438982798864</v>
      </c>
      <c r="R51" s="1">
        <f t="shared" si="7"/>
        <v>-91.003048140744909</v>
      </c>
      <c r="S51" s="16">
        <f t="shared" si="7"/>
        <v>-100.61375097788165</v>
      </c>
      <c r="T51" s="1">
        <f t="shared" si="7"/>
        <v>-95.013750977881656</v>
      </c>
      <c r="U51" s="1">
        <f t="shared" si="7"/>
        <v>-93.634350891161276</v>
      </c>
      <c r="V51" s="1">
        <f t="shared" si="7"/>
        <v>-96.034350891161282</v>
      </c>
      <c r="W51" s="16">
        <f t="shared" si="7"/>
        <v>-100.12456261857129</v>
      </c>
      <c r="X51" s="1">
        <f t="shared" si="7"/>
        <v>-94.024562618571295</v>
      </c>
      <c r="Y51" s="1">
        <f t="shared" si="7"/>
        <v>-90.345162531850917</v>
      </c>
      <c r="Z51" s="1">
        <f t="shared" si="7"/>
        <v>-91.445162531850912</v>
      </c>
      <c r="AA51" s="16">
        <f t="shared" si="7"/>
        <v>-100.4445626185713</v>
      </c>
      <c r="AB51" s="1">
        <f t="shared" si="7"/>
        <v>-93.544562618571291</v>
      </c>
      <c r="AC51" s="1">
        <f t="shared" si="7"/>
        <v>-89.765162531850919</v>
      </c>
      <c r="AD51" s="1">
        <f t="shared" si="7"/>
        <v>-92.195162531850912</v>
      </c>
      <c r="AE51" s="16">
        <f t="shared" si="7"/>
        <v>-98.994038213884082</v>
      </c>
      <c r="AF51" s="1">
        <f t="shared" si="7"/>
        <v>-91.894038213884087</v>
      </c>
      <c r="AG51" s="1">
        <f t="shared" si="7"/>
        <v>-97.73435089116127</v>
      </c>
      <c r="AH51" s="1">
        <f t="shared" si="7"/>
        <v>-94.334350891161279</v>
      </c>
      <c r="AI51" s="16">
        <f t="shared" si="7"/>
        <v>-103.97456261857128</v>
      </c>
      <c r="AJ51" s="1">
        <f t="shared" si="7"/>
        <v>-98.974562618571284</v>
      </c>
      <c r="AK51" s="1">
        <f t="shared" si="7"/>
        <v>-98.29516253185092</v>
      </c>
      <c r="AL51" s="1">
        <f t="shared" si="7"/>
        <v>-98.945162531850912</v>
      </c>
      <c r="AM51" s="16">
        <f t="shared" si="7"/>
        <v>-93.591636586775635</v>
      </c>
      <c r="AN51" s="17">
        <f t="shared" si="7"/>
        <v>-91.134350891161276</v>
      </c>
    </row>
    <row r="52" spans="1:40" ht="28">
      <c r="A52" s="41" t="s">
        <v>50</v>
      </c>
      <c r="B52" s="29" t="s">
        <v>4</v>
      </c>
      <c r="C52" s="8" t="s">
        <v>4</v>
      </c>
      <c r="D52" s="8" t="s">
        <v>4</v>
      </c>
      <c r="E52" s="8" t="s">
        <v>4</v>
      </c>
      <c r="F52" s="30" t="s">
        <v>4</v>
      </c>
      <c r="G52" s="29" t="s">
        <v>4</v>
      </c>
      <c r="H52" s="8" t="s">
        <v>4</v>
      </c>
      <c r="I52" s="8" t="s">
        <v>4</v>
      </c>
      <c r="J52" s="8" t="s">
        <v>4</v>
      </c>
      <c r="K52" s="29" t="s">
        <v>4</v>
      </c>
      <c r="L52" s="8" t="s">
        <v>4</v>
      </c>
      <c r="M52" s="8" t="s">
        <v>4</v>
      </c>
      <c r="N52" s="30" t="s">
        <v>4</v>
      </c>
      <c r="O52" s="29" t="s">
        <v>4</v>
      </c>
      <c r="P52" s="8" t="s">
        <v>4</v>
      </c>
      <c r="Q52" s="8" t="s">
        <v>4</v>
      </c>
      <c r="R52" s="8" t="s">
        <v>4</v>
      </c>
      <c r="S52" s="29" t="s">
        <v>4</v>
      </c>
      <c r="T52" s="8" t="s">
        <v>4</v>
      </c>
      <c r="U52" s="8" t="s">
        <v>4</v>
      </c>
      <c r="V52" s="8" t="s">
        <v>4</v>
      </c>
      <c r="W52" s="29" t="s">
        <v>4</v>
      </c>
      <c r="X52" s="8" t="s">
        <v>4</v>
      </c>
      <c r="Y52" s="8" t="s">
        <v>4</v>
      </c>
      <c r="Z52" s="8" t="s">
        <v>4</v>
      </c>
      <c r="AA52" s="29" t="s">
        <v>4</v>
      </c>
      <c r="AB52" s="8" t="s">
        <v>4</v>
      </c>
      <c r="AC52" s="8" t="s">
        <v>4</v>
      </c>
      <c r="AD52" s="8" t="s">
        <v>4</v>
      </c>
      <c r="AE52" s="29" t="s">
        <v>4</v>
      </c>
      <c r="AF52" s="8" t="s">
        <v>4</v>
      </c>
      <c r="AG52" s="8" t="s">
        <v>4</v>
      </c>
      <c r="AH52" s="8" t="s">
        <v>4</v>
      </c>
      <c r="AI52" s="29" t="s">
        <v>4</v>
      </c>
      <c r="AJ52" s="8" t="s">
        <v>4</v>
      </c>
      <c r="AK52" s="8" t="s">
        <v>4</v>
      </c>
      <c r="AL52" s="8" t="s">
        <v>4</v>
      </c>
      <c r="AM52" s="29" t="s">
        <v>4</v>
      </c>
      <c r="AN52" s="30" t="s">
        <v>4</v>
      </c>
    </row>
    <row r="53" spans="1:40" ht="28">
      <c r="A53" s="69" t="s">
        <v>51</v>
      </c>
      <c r="B53" s="78">
        <f>B26+B30+B33-B34-B51</f>
        <v>162.77121254719668</v>
      </c>
      <c r="C53" s="79">
        <f t="shared" ref="C53:F53" si="8">C26+C30+C33-C34-C51</f>
        <v>156.77121254719668</v>
      </c>
      <c r="D53" s="79">
        <f t="shared" si="8"/>
        <v>146.37121254719665</v>
      </c>
      <c r="E53" s="79">
        <f t="shared" si="8"/>
        <v>148.07121254719667</v>
      </c>
      <c r="F53" s="80">
        <f t="shared" si="8"/>
        <v>145.87121254719665</v>
      </c>
      <c r="G53" s="78">
        <f>G26+G30+G33-G34-G51</f>
        <v>161.27121254719668</v>
      </c>
      <c r="H53" s="79">
        <f t="shared" ref="H53:N53" si="9">H26+H30+H33-H34-H51</f>
        <v>156.37121254719665</v>
      </c>
      <c r="I53" s="79">
        <f t="shared" si="9"/>
        <v>145.97121254719667</v>
      </c>
      <c r="J53" s="79">
        <f t="shared" si="9"/>
        <v>146.57121254719667</v>
      </c>
      <c r="K53" s="78">
        <f t="shared" si="9"/>
        <v>155.18121254719665</v>
      </c>
      <c r="L53" s="79">
        <f t="shared" si="9"/>
        <v>148.12121254719665</v>
      </c>
      <c r="M53" s="79">
        <f t="shared" si="9"/>
        <v>136.77121254719665</v>
      </c>
      <c r="N53" s="80">
        <f t="shared" si="9"/>
        <v>139.05121254719666</v>
      </c>
      <c r="O53" s="78">
        <f>O26+O30+O33-O34-O51</f>
        <v>161.02121254719665</v>
      </c>
      <c r="P53" s="79">
        <f t="shared" ref="P53:R53" si="10">P26+P30+P33-P34-P51</f>
        <v>153.26121254719664</v>
      </c>
      <c r="Q53" s="79">
        <f t="shared" si="10"/>
        <v>149.47121254719664</v>
      </c>
      <c r="R53" s="79">
        <f t="shared" si="10"/>
        <v>148.10121254719667</v>
      </c>
      <c r="S53" s="78">
        <f>S26+S30+S33-S34-S51</f>
        <v>160.76040090650702</v>
      </c>
      <c r="T53" s="79">
        <f t="shared" ref="T53:V53" si="11">T26+T30+T33-T34-T51</f>
        <v>155.16040090650705</v>
      </c>
      <c r="U53" s="79">
        <f t="shared" si="11"/>
        <v>147.76040090650702</v>
      </c>
      <c r="V53" s="79">
        <f t="shared" si="11"/>
        <v>150.16040090650702</v>
      </c>
      <c r="W53" s="78">
        <f>W26+W30+W33-W34-W51</f>
        <v>162.27121254719668</v>
      </c>
      <c r="X53" s="79">
        <f t="shared" ref="X53:Z53" si="12">X26+X30+X33-X34-X51</f>
        <v>156.17121254719666</v>
      </c>
      <c r="Y53" s="79">
        <f t="shared" si="12"/>
        <v>146.47121254719667</v>
      </c>
      <c r="Z53" s="79">
        <f t="shared" si="12"/>
        <v>147.57121254719667</v>
      </c>
      <c r="AA53" s="78">
        <f>AA26+AA30+AA33-AA34-AA51</f>
        <v>162.59121254719668</v>
      </c>
      <c r="AB53" s="79">
        <f t="shared" ref="AB53:AD53" si="13">AB26+AB30+AB33-AB34-AB51</f>
        <v>155.69121254719667</v>
      </c>
      <c r="AC53" s="79">
        <f t="shared" si="13"/>
        <v>145.89121254719666</v>
      </c>
      <c r="AD53" s="79">
        <f t="shared" si="13"/>
        <v>148.32121254719667</v>
      </c>
      <c r="AE53" s="78">
        <f>AE26+AE30+AE33-AE34-AE51</f>
        <v>161.86040090650704</v>
      </c>
      <c r="AF53" s="79">
        <f t="shared" ref="AF53:AH53" si="14">AF26+AF30+AF33-AF34-AF51</f>
        <v>154.76040090650702</v>
      </c>
      <c r="AG53" s="79">
        <f t="shared" si="14"/>
        <v>154.86040090650701</v>
      </c>
      <c r="AH53" s="79">
        <f t="shared" si="14"/>
        <v>151.46040090650703</v>
      </c>
      <c r="AI53" s="78">
        <f>AI26+AI30+AI33-AI34-AI51</f>
        <v>165.83121254719666</v>
      </c>
      <c r="AJ53" s="79">
        <f t="shared" ref="AJ53:AN53" si="15">AJ26+AJ30+AJ33-AJ34-AJ51</f>
        <v>160.83121254719666</v>
      </c>
      <c r="AK53" s="79">
        <f t="shared" si="15"/>
        <v>154.13121254719667</v>
      </c>
      <c r="AL53" s="79">
        <f t="shared" si="15"/>
        <v>154.78121254719667</v>
      </c>
      <c r="AM53" s="78">
        <f t="shared" si="15"/>
        <v>154.36040090650701</v>
      </c>
      <c r="AN53" s="80">
        <f t="shared" si="15"/>
        <v>146.26040090650702</v>
      </c>
    </row>
    <row r="54" spans="1:40" ht="151.5" customHeight="1" thickBot="1">
      <c r="A54" s="70" t="s">
        <v>68</v>
      </c>
      <c r="B54" s="147" t="s">
        <v>91</v>
      </c>
      <c r="C54" s="148"/>
      <c r="D54" s="148"/>
      <c r="E54" s="148"/>
      <c r="F54" s="149"/>
      <c r="G54" s="147"/>
      <c r="H54" s="148"/>
      <c r="I54" s="148"/>
      <c r="J54" s="148"/>
      <c r="K54" s="147" t="s">
        <v>105</v>
      </c>
      <c r="L54" s="148"/>
      <c r="M54" s="148"/>
      <c r="N54" s="149"/>
      <c r="O54" s="159" t="s">
        <v>112</v>
      </c>
      <c r="P54" s="148"/>
      <c r="Q54" s="148"/>
      <c r="R54" s="148"/>
      <c r="S54" s="147"/>
      <c r="T54" s="148"/>
      <c r="U54" s="148"/>
      <c r="V54" s="148"/>
      <c r="W54" s="147"/>
      <c r="X54" s="148"/>
      <c r="Y54" s="148"/>
      <c r="Z54" s="148"/>
      <c r="AA54" s="147"/>
      <c r="AB54" s="148"/>
      <c r="AC54" s="148"/>
      <c r="AD54" s="148"/>
      <c r="AE54" s="147"/>
      <c r="AF54" s="148"/>
      <c r="AG54" s="148"/>
      <c r="AH54" s="148"/>
      <c r="AI54" s="147"/>
      <c r="AJ54" s="148"/>
      <c r="AK54" s="148"/>
      <c r="AL54" s="148"/>
      <c r="AM54" s="147" t="s">
        <v>136</v>
      </c>
      <c r="AN54" s="149"/>
    </row>
  </sheetData>
  <mergeCells count="20">
    <mergeCell ref="AA1:AD1"/>
    <mergeCell ref="AA54:AD54"/>
    <mergeCell ref="S1:V1"/>
    <mergeCell ref="S54:V54"/>
    <mergeCell ref="AM1:AN1"/>
    <mergeCell ref="AM54:AN54"/>
    <mergeCell ref="W1:Z1"/>
    <mergeCell ref="W54:Z54"/>
    <mergeCell ref="AI1:AL1"/>
    <mergeCell ref="AI54:AL54"/>
    <mergeCell ref="AE1:AH1"/>
    <mergeCell ref="AE54:AH54"/>
    <mergeCell ref="B1:F1"/>
    <mergeCell ref="B54:F54"/>
    <mergeCell ref="G1:J1"/>
    <mergeCell ref="G54:J54"/>
    <mergeCell ref="O1:R1"/>
    <mergeCell ref="O54:R54"/>
    <mergeCell ref="K1:N1"/>
    <mergeCell ref="K54:N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4"/>
  <sheetViews>
    <sheetView zoomScale="70" zoomScaleNormal="70" workbookViewId="0">
      <pane ySplit="1" topLeftCell="A2" activePane="bottomLeft" state="frozen"/>
      <selection pane="bottomLeft" activeCell="N2" sqref="N1:P1048576"/>
    </sheetView>
  </sheetViews>
  <sheetFormatPr defaultColWidth="9" defaultRowHeight="15"/>
  <cols>
    <col min="1" max="1" width="62.08203125" style="9" customWidth="1"/>
    <col min="2" max="2" width="15.58203125" style="11" customWidth="1"/>
    <col min="3" max="3" width="15.58203125" style="9" customWidth="1"/>
    <col min="4" max="4" width="17.58203125" style="9" customWidth="1"/>
    <col min="5" max="5" width="15.5" style="86" customWidth="1"/>
    <col min="6" max="6" width="15.5" style="87" customWidth="1"/>
    <col min="7" max="7" width="17.5" style="87" customWidth="1"/>
    <col min="8" max="8" width="15.58203125" style="11" customWidth="1"/>
    <col min="9" max="9" width="15.58203125" style="9" customWidth="1"/>
    <col min="10" max="10" width="17.58203125" style="9" customWidth="1"/>
    <col min="11" max="11" width="15.58203125" style="11" customWidth="1"/>
    <col min="12" max="12" width="15.58203125" style="9" customWidth="1"/>
    <col min="13" max="13" width="17.58203125" style="9" customWidth="1"/>
    <col min="14" max="14" width="15.58203125" style="11" customWidth="1"/>
    <col min="15" max="15" width="15.58203125" style="9" customWidth="1"/>
    <col min="16" max="16" width="17.58203125" style="9" customWidth="1"/>
    <col min="17" max="16384" width="9" style="9"/>
  </cols>
  <sheetData>
    <row r="1" spans="1:16" ht="14.25" customHeight="1">
      <c r="A1" s="57" t="s">
        <v>69</v>
      </c>
      <c r="B1" s="144" t="s">
        <v>100</v>
      </c>
      <c r="C1" s="145"/>
      <c r="D1" s="146"/>
      <c r="E1" s="144" t="s">
        <v>102</v>
      </c>
      <c r="F1" s="145"/>
      <c r="G1" s="146"/>
      <c r="H1" s="144" t="s">
        <v>113</v>
      </c>
      <c r="I1" s="145"/>
      <c r="J1" s="146"/>
      <c r="K1" s="144" t="s">
        <v>118</v>
      </c>
      <c r="L1" s="145"/>
      <c r="M1" s="146"/>
      <c r="N1" s="144" t="s">
        <v>127</v>
      </c>
      <c r="O1" s="145"/>
      <c r="P1" s="146"/>
    </row>
    <row r="2" spans="1:16" ht="28">
      <c r="A2" s="71" t="s">
        <v>0</v>
      </c>
      <c r="B2" s="14" t="s">
        <v>58</v>
      </c>
      <c r="C2" s="12" t="s">
        <v>57</v>
      </c>
      <c r="D2" s="15" t="s">
        <v>70</v>
      </c>
      <c r="E2" s="14" t="s">
        <v>58</v>
      </c>
      <c r="F2" s="12" t="s">
        <v>57</v>
      </c>
      <c r="G2" s="15" t="s">
        <v>70</v>
      </c>
      <c r="H2" s="14" t="s">
        <v>58</v>
      </c>
      <c r="I2" s="12" t="s">
        <v>57</v>
      </c>
      <c r="J2" s="15" t="s">
        <v>70</v>
      </c>
      <c r="K2" s="14" t="s">
        <v>58</v>
      </c>
      <c r="L2" s="12" t="s">
        <v>57</v>
      </c>
      <c r="M2" s="15" t="s">
        <v>70</v>
      </c>
      <c r="N2" s="14" t="s">
        <v>58</v>
      </c>
      <c r="O2" s="12" t="s">
        <v>57</v>
      </c>
      <c r="P2" s="15" t="s">
        <v>70</v>
      </c>
    </row>
    <row r="3" spans="1:16">
      <c r="A3" s="48" t="s">
        <v>1</v>
      </c>
      <c r="B3" s="16">
        <v>2.6</v>
      </c>
      <c r="C3" s="1">
        <v>2.6</v>
      </c>
      <c r="D3" s="17">
        <v>2.6</v>
      </c>
      <c r="E3" s="16">
        <v>2.6</v>
      </c>
      <c r="F3" s="1">
        <v>2.6</v>
      </c>
      <c r="G3" s="17">
        <v>2.6</v>
      </c>
      <c r="H3" s="129">
        <v>2.6</v>
      </c>
      <c r="I3" s="129">
        <v>2.6</v>
      </c>
      <c r="J3" s="17">
        <v>2.6</v>
      </c>
      <c r="K3" s="16">
        <v>2.6</v>
      </c>
      <c r="L3" s="1">
        <v>2.6</v>
      </c>
      <c r="M3" s="17">
        <v>2.6</v>
      </c>
      <c r="N3" s="16">
        <v>2.6</v>
      </c>
      <c r="O3" s="1">
        <v>2.6</v>
      </c>
      <c r="P3" s="17">
        <v>2.6</v>
      </c>
    </row>
    <row r="4" spans="1:16">
      <c r="A4" s="48" t="s">
        <v>2</v>
      </c>
      <c r="B4" s="16">
        <v>100</v>
      </c>
      <c r="C4" s="1">
        <v>100</v>
      </c>
      <c r="D4" s="17">
        <v>100</v>
      </c>
      <c r="E4" s="16">
        <v>100</v>
      </c>
      <c r="F4" s="1">
        <v>100</v>
      </c>
      <c r="G4" s="17">
        <v>100</v>
      </c>
      <c r="H4" s="129">
        <v>100</v>
      </c>
      <c r="I4" s="129">
        <v>100</v>
      </c>
      <c r="J4" s="17">
        <v>100</v>
      </c>
      <c r="K4" s="16">
        <v>100</v>
      </c>
      <c r="L4" s="1">
        <v>100</v>
      </c>
      <c r="M4" s="17">
        <v>100</v>
      </c>
      <c r="N4" s="16">
        <v>100</v>
      </c>
      <c r="O4" s="1">
        <v>100</v>
      </c>
      <c r="P4" s="17">
        <v>100</v>
      </c>
    </row>
    <row r="5" spans="1:16">
      <c r="A5" s="48" t="s">
        <v>3</v>
      </c>
      <c r="B5" s="18" t="s">
        <v>4</v>
      </c>
      <c r="C5" s="10" t="s">
        <v>4</v>
      </c>
      <c r="D5" s="19" t="s">
        <v>4</v>
      </c>
      <c r="E5" s="83" t="s">
        <v>4</v>
      </c>
      <c r="F5" s="84" t="s">
        <v>4</v>
      </c>
      <c r="G5" s="85" t="s">
        <v>4</v>
      </c>
      <c r="H5" s="130" t="s">
        <v>4</v>
      </c>
      <c r="I5" s="130" t="s">
        <v>4</v>
      </c>
      <c r="J5" s="19" t="s">
        <v>4</v>
      </c>
      <c r="K5" s="18" t="s">
        <v>4</v>
      </c>
      <c r="L5" s="10" t="s">
        <v>4</v>
      </c>
      <c r="M5" s="19" t="s">
        <v>4</v>
      </c>
      <c r="N5" s="18" t="s">
        <v>4</v>
      </c>
      <c r="O5" s="10" t="s">
        <v>4</v>
      </c>
      <c r="P5" s="19" t="s">
        <v>4</v>
      </c>
    </row>
    <row r="6" spans="1:16">
      <c r="A6" s="48" t="s">
        <v>5</v>
      </c>
      <c r="B6" s="18" t="s">
        <v>4</v>
      </c>
      <c r="C6" s="10" t="s">
        <v>4</v>
      </c>
      <c r="D6" s="19" t="s">
        <v>4</v>
      </c>
      <c r="E6" s="83" t="s">
        <v>4</v>
      </c>
      <c r="F6" s="84" t="s">
        <v>4</v>
      </c>
      <c r="G6" s="85" t="s">
        <v>4</v>
      </c>
      <c r="H6" s="130" t="s">
        <v>4</v>
      </c>
      <c r="I6" s="130" t="s">
        <v>4</v>
      </c>
      <c r="J6" s="19" t="s">
        <v>4</v>
      </c>
      <c r="K6" s="18" t="s">
        <v>4</v>
      </c>
      <c r="L6" s="10" t="s">
        <v>4</v>
      </c>
      <c r="M6" s="19" t="s">
        <v>4</v>
      </c>
      <c r="N6" s="18" t="s">
        <v>4</v>
      </c>
      <c r="O6" s="10" t="s">
        <v>4</v>
      </c>
      <c r="P6" s="19" t="s">
        <v>4</v>
      </c>
    </row>
    <row r="7" spans="1:16" ht="28">
      <c r="A7" s="48" t="s">
        <v>56</v>
      </c>
      <c r="B7" s="20">
        <v>0.01</v>
      </c>
      <c r="C7" s="3">
        <v>0.01</v>
      </c>
      <c r="D7" s="21">
        <v>0.01</v>
      </c>
      <c r="E7" s="20">
        <v>0.01</v>
      </c>
      <c r="F7" s="3">
        <v>0.01</v>
      </c>
      <c r="G7" s="21">
        <v>0.01</v>
      </c>
      <c r="H7" s="131">
        <v>0.01</v>
      </c>
      <c r="I7" s="131">
        <v>0.01</v>
      </c>
      <c r="J7" s="21">
        <v>0.01</v>
      </c>
      <c r="K7" s="20">
        <v>0.01</v>
      </c>
      <c r="L7" s="3">
        <v>0.01</v>
      </c>
      <c r="M7" s="21">
        <v>0.01</v>
      </c>
      <c r="N7" s="20">
        <v>0.01</v>
      </c>
      <c r="O7" s="3">
        <v>0.01</v>
      </c>
      <c r="P7" s="21">
        <v>0.01</v>
      </c>
    </row>
    <row r="8" spans="1:16">
      <c r="A8" s="48" t="s">
        <v>7</v>
      </c>
      <c r="B8" s="18" t="s">
        <v>4</v>
      </c>
      <c r="C8" s="10" t="s">
        <v>4</v>
      </c>
      <c r="D8" s="19" t="s">
        <v>4</v>
      </c>
      <c r="E8" s="83" t="s">
        <v>4</v>
      </c>
      <c r="F8" s="84" t="s">
        <v>4</v>
      </c>
      <c r="G8" s="85" t="s">
        <v>4</v>
      </c>
      <c r="H8" s="130" t="s">
        <v>4</v>
      </c>
      <c r="I8" s="130" t="s">
        <v>4</v>
      </c>
      <c r="J8" s="19" t="s">
        <v>4</v>
      </c>
      <c r="K8" s="18" t="s">
        <v>4</v>
      </c>
      <c r="L8" s="10" t="s">
        <v>4</v>
      </c>
      <c r="M8" s="19" t="s">
        <v>4</v>
      </c>
      <c r="N8" s="18" t="s">
        <v>4</v>
      </c>
      <c r="O8" s="10" t="s">
        <v>4</v>
      </c>
      <c r="P8" s="19" t="s">
        <v>4</v>
      </c>
    </row>
    <row r="9" spans="1:16">
      <c r="A9" s="48" t="s">
        <v>8</v>
      </c>
      <c r="B9" s="16" t="s">
        <v>9</v>
      </c>
      <c r="C9" s="1" t="s">
        <v>9</v>
      </c>
      <c r="D9" s="17" t="s">
        <v>9</v>
      </c>
      <c r="E9" s="16" t="s">
        <v>9</v>
      </c>
      <c r="F9" s="1" t="s">
        <v>9</v>
      </c>
      <c r="G9" s="17" t="s">
        <v>9</v>
      </c>
      <c r="H9" s="132" t="s">
        <v>9</v>
      </c>
      <c r="I9" s="132" t="s">
        <v>9</v>
      </c>
      <c r="J9" s="17" t="s">
        <v>9</v>
      </c>
      <c r="K9" s="16" t="s">
        <v>9</v>
      </c>
      <c r="L9" s="1" t="s">
        <v>9</v>
      </c>
      <c r="M9" s="17" t="s">
        <v>9</v>
      </c>
      <c r="N9" s="16" t="s">
        <v>9</v>
      </c>
      <c r="O9" s="1" t="s">
        <v>9</v>
      </c>
      <c r="P9" s="17" t="s">
        <v>9</v>
      </c>
    </row>
    <row r="10" spans="1:16">
      <c r="A10" s="48" t="s">
        <v>10</v>
      </c>
      <c r="B10" s="16">
        <v>3</v>
      </c>
      <c r="C10" s="1">
        <v>3</v>
      </c>
      <c r="D10" s="17">
        <v>3</v>
      </c>
      <c r="E10" s="16">
        <v>3</v>
      </c>
      <c r="F10" s="1">
        <v>3</v>
      </c>
      <c r="G10" s="17">
        <v>3</v>
      </c>
      <c r="H10" s="132">
        <v>3</v>
      </c>
      <c r="I10" s="132">
        <v>3</v>
      </c>
      <c r="J10" s="17">
        <v>3</v>
      </c>
      <c r="K10" s="16">
        <v>3</v>
      </c>
      <c r="L10" s="1">
        <v>3</v>
      </c>
      <c r="M10" s="17">
        <v>3</v>
      </c>
      <c r="N10" s="16">
        <v>3</v>
      </c>
      <c r="O10" s="1">
        <v>3</v>
      </c>
      <c r="P10" s="17">
        <v>3</v>
      </c>
    </row>
    <row r="11" spans="1:16">
      <c r="A11" s="47" t="s">
        <v>11</v>
      </c>
      <c r="B11" s="22"/>
      <c r="C11" s="4"/>
      <c r="D11" s="23"/>
      <c r="E11" s="22"/>
      <c r="F11" s="4"/>
      <c r="G11" s="23"/>
      <c r="H11" s="22"/>
      <c r="I11" s="4"/>
      <c r="J11" s="23"/>
      <c r="K11" s="22"/>
      <c r="L11" s="4"/>
      <c r="M11" s="23"/>
      <c r="N11" s="22"/>
      <c r="O11" s="4"/>
      <c r="P11" s="23"/>
    </row>
    <row r="12" spans="1:16" ht="15" customHeight="1">
      <c r="A12" s="48" t="s">
        <v>12</v>
      </c>
      <c r="B12" s="16">
        <v>1</v>
      </c>
      <c r="C12" s="1">
        <v>1</v>
      </c>
      <c r="D12" s="17">
        <v>1</v>
      </c>
      <c r="E12" s="16">
        <v>1</v>
      </c>
      <c r="F12" s="1">
        <v>1</v>
      </c>
      <c r="G12" s="17">
        <v>1</v>
      </c>
      <c r="H12" s="129">
        <v>1</v>
      </c>
      <c r="I12" s="129">
        <v>1</v>
      </c>
      <c r="J12" s="17">
        <v>1</v>
      </c>
      <c r="K12" s="16">
        <v>1</v>
      </c>
      <c r="L12" s="1">
        <v>1</v>
      </c>
      <c r="M12" s="17">
        <v>1</v>
      </c>
      <c r="N12" s="16">
        <v>1</v>
      </c>
      <c r="O12" s="1">
        <v>1</v>
      </c>
      <c r="P12" s="17">
        <v>1</v>
      </c>
    </row>
    <row r="13" spans="1:16">
      <c r="A13" s="48" t="s">
        <v>13</v>
      </c>
      <c r="B13" s="16">
        <v>64</v>
      </c>
      <c r="C13" s="1">
        <v>64</v>
      </c>
      <c r="D13" s="17">
        <v>64</v>
      </c>
      <c r="E13" s="16">
        <v>64</v>
      </c>
      <c r="F13" s="1">
        <v>64</v>
      </c>
      <c r="G13" s="17">
        <v>64</v>
      </c>
      <c r="H13" s="132">
        <v>64</v>
      </c>
      <c r="I13" s="132">
        <v>64</v>
      </c>
      <c r="J13" s="17">
        <v>64</v>
      </c>
      <c r="K13" s="16">
        <v>64</v>
      </c>
      <c r="L13" s="1">
        <v>64</v>
      </c>
      <c r="M13" s="17">
        <v>64</v>
      </c>
      <c r="N13" s="16">
        <v>64</v>
      </c>
      <c r="O13" s="1">
        <v>64</v>
      </c>
      <c r="P13" s="17">
        <v>64</v>
      </c>
    </row>
    <row r="14" spans="1:16">
      <c r="A14" s="49" t="s">
        <v>14</v>
      </c>
      <c r="B14" s="16">
        <v>1</v>
      </c>
      <c r="C14" s="1">
        <v>1</v>
      </c>
      <c r="D14" s="17">
        <v>1</v>
      </c>
      <c r="E14" s="16">
        <v>1</v>
      </c>
      <c r="F14" s="1">
        <v>1</v>
      </c>
      <c r="G14" s="17">
        <v>1</v>
      </c>
      <c r="H14" s="132">
        <v>1</v>
      </c>
      <c r="I14" s="132">
        <v>1</v>
      </c>
      <c r="J14" s="17">
        <v>1</v>
      </c>
      <c r="K14" s="16">
        <v>1</v>
      </c>
      <c r="L14" s="1">
        <v>1</v>
      </c>
      <c r="M14" s="17">
        <v>1</v>
      </c>
      <c r="N14" s="16">
        <v>1</v>
      </c>
      <c r="O14" s="1">
        <v>1</v>
      </c>
      <c r="P14" s="17">
        <v>1</v>
      </c>
    </row>
    <row r="15" spans="1:16">
      <c r="A15" s="48" t="s">
        <v>15</v>
      </c>
      <c r="B15" s="16" t="s">
        <v>4</v>
      </c>
      <c r="C15" s="1" t="s">
        <v>4</v>
      </c>
      <c r="D15" s="17" t="s">
        <v>4</v>
      </c>
      <c r="E15" s="16" t="s">
        <v>4</v>
      </c>
      <c r="F15" s="1" t="s">
        <v>4</v>
      </c>
      <c r="G15" s="17" t="s">
        <v>4</v>
      </c>
      <c r="H15" s="132" t="s">
        <v>4</v>
      </c>
      <c r="I15" s="132" t="s">
        <v>4</v>
      </c>
      <c r="J15" s="17" t="s">
        <v>4</v>
      </c>
      <c r="K15" s="16" t="s">
        <v>4</v>
      </c>
      <c r="L15" s="1" t="s">
        <v>4</v>
      </c>
      <c r="M15" s="17" t="s">
        <v>4</v>
      </c>
      <c r="N15" s="16" t="s">
        <v>4</v>
      </c>
      <c r="O15" s="1" t="s">
        <v>4</v>
      </c>
      <c r="P15" s="17" t="s">
        <v>4</v>
      </c>
    </row>
    <row r="16" spans="1:16">
      <c r="A16" s="48" t="s">
        <v>16</v>
      </c>
      <c r="B16" s="16">
        <v>23</v>
      </c>
      <c r="C16" s="1">
        <v>23</v>
      </c>
      <c r="D16" s="17">
        <v>23</v>
      </c>
      <c r="E16" s="16">
        <v>23</v>
      </c>
      <c r="F16" s="1">
        <v>23</v>
      </c>
      <c r="G16" s="17">
        <v>23</v>
      </c>
      <c r="H16" s="129">
        <v>23</v>
      </c>
      <c r="I16" s="129">
        <v>23</v>
      </c>
      <c r="J16" s="17">
        <v>23</v>
      </c>
      <c r="K16" s="16">
        <v>23</v>
      </c>
      <c r="L16" s="1">
        <v>23</v>
      </c>
      <c r="M16" s="17">
        <v>23</v>
      </c>
      <c r="N16" s="16">
        <v>23</v>
      </c>
      <c r="O16" s="1">
        <v>23</v>
      </c>
      <c r="P16" s="17">
        <v>23</v>
      </c>
    </row>
    <row r="17" spans="1:16" ht="28">
      <c r="A17" s="48" t="s">
        <v>17</v>
      </c>
      <c r="B17" s="16">
        <v>23</v>
      </c>
      <c r="C17" s="1">
        <v>23</v>
      </c>
      <c r="D17" s="17">
        <v>23</v>
      </c>
      <c r="E17" s="16">
        <v>23</v>
      </c>
      <c r="F17" s="1">
        <v>23</v>
      </c>
      <c r="G17" s="17">
        <v>23</v>
      </c>
      <c r="H17" s="129">
        <v>23</v>
      </c>
      <c r="I17" s="129">
        <v>23</v>
      </c>
      <c r="J17" s="17">
        <v>23</v>
      </c>
      <c r="K17" s="16">
        <v>23</v>
      </c>
      <c r="L17" s="1">
        <v>23</v>
      </c>
      <c r="M17" s="17">
        <v>23</v>
      </c>
      <c r="N17" s="16">
        <v>23</v>
      </c>
      <c r="O17" s="1">
        <v>23</v>
      </c>
      <c r="P17" s="17">
        <v>23</v>
      </c>
    </row>
    <row r="18" spans="1:16" ht="42">
      <c r="A18" s="49" t="s">
        <v>18</v>
      </c>
      <c r="B18" s="16">
        <f t="shared" ref="B18:P18" si="0">B19+10*LOG10(B12/B14)-B20</f>
        <v>0</v>
      </c>
      <c r="C18" s="1">
        <f t="shared" si="0"/>
        <v>0</v>
      </c>
      <c r="D18" s="17">
        <f t="shared" si="0"/>
        <v>0</v>
      </c>
      <c r="E18" s="16">
        <f t="shared" si="0"/>
        <v>0</v>
      </c>
      <c r="F18" s="1">
        <f t="shared" si="0"/>
        <v>0</v>
      </c>
      <c r="G18" s="17">
        <f t="shared" si="0"/>
        <v>0</v>
      </c>
      <c r="H18" s="132">
        <f t="shared" si="0"/>
        <v>0</v>
      </c>
      <c r="I18" s="132">
        <f t="shared" si="0"/>
        <v>0</v>
      </c>
      <c r="J18" s="132">
        <f t="shared" si="0"/>
        <v>0</v>
      </c>
      <c r="K18" s="16">
        <f t="shared" si="0"/>
        <v>0</v>
      </c>
      <c r="L18" s="1">
        <f t="shared" si="0"/>
        <v>0</v>
      </c>
      <c r="M18" s="17">
        <f t="shared" si="0"/>
        <v>0</v>
      </c>
      <c r="N18" s="16">
        <f t="shared" si="0"/>
        <v>0</v>
      </c>
      <c r="O18" s="1">
        <f t="shared" si="0"/>
        <v>0</v>
      </c>
      <c r="P18" s="17">
        <f t="shared" si="0"/>
        <v>0</v>
      </c>
    </row>
    <row r="19" spans="1:16">
      <c r="A19" s="48" t="s">
        <v>19</v>
      </c>
      <c r="B19" s="16">
        <v>0</v>
      </c>
      <c r="C19" s="2">
        <v>0</v>
      </c>
      <c r="D19" s="24">
        <v>0</v>
      </c>
      <c r="E19" s="16">
        <v>0</v>
      </c>
      <c r="F19" s="1">
        <v>0</v>
      </c>
      <c r="G19" s="17">
        <v>0</v>
      </c>
      <c r="H19" s="129">
        <v>0</v>
      </c>
      <c r="I19" s="129">
        <v>0</v>
      </c>
      <c r="J19" s="129">
        <v>0</v>
      </c>
      <c r="K19" s="16">
        <v>0</v>
      </c>
      <c r="L19" s="2">
        <v>0</v>
      </c>
      <c r="M19" s="24">
        <v>0</v>
      </c>
      <c r="N19" s="16">
        <v>0</v>
      </c>
      <c r="O19" s="2">
        <v>0</v>
      </c>
      <c r="P19" s="24">
        <v>0</v>
      </c>
    </row>
    <row r="20" spans="1:16" ht="42">
      <c r="A20" s="49" t="s">
        <v>20</v>
      </c>
      <c r="B20" s="16">
        <v>0</v>
      </c>
      <c r="C20" s="1">
        <v>0</v>
      </c>
      <c r="D20" s="17">
        <v>0</v>
      </c>
      <c r="E20" s="16">
        <v>0</v>
      </c>
      <c r="F20" s="1">
        <v>0</v>
      </c>
      <c r="G20" s="17">
        <v>0</v>
      </c>
      <c r="H20" s="132">
        <v>0</v>
      </c>
      <c r="I20" s="132">
        <v>0</v>
      </c>
      <c r="J20" s="17">
        <v>0</v>
      </c>
      <c r="K20" s="16">
        <v>0</v>
      </c>
      <c r="L20" s="1">
        <v>0</v>
      </c>
      <c r="M20" s="17">
        <v>0</v>
      </c>
      <c r="N20" s="16">
        <v>0</v>
      </c>
      <c r="O20" s="1">
        <v>0</v>
      </c>
      <c r="P20" s="17">
        <v>0</v>
      </c>
    </row>
    <row r="21" spans="1:16" ht="61.5" customHeight="1">
      <c r="A21" s="49" t="s">
        <v>21</v>
      </c>
      <c r="B21" s="16">
        <v>0</v>
      </c>
      <c r="C21" s="1">
        <v>0</v>
      </c>
      <c r="D21" s="17">
        <v>0</v>
      </c>
      <c r="E21" s="16">
        <v>0</v>
      </c>
      <c r="F21" s="1">
        <v>0</v>
      </c>
      <c r="G21" s="17">
        <v>0</v>
      </c>
      <c r="H21" s="132">
        <v>0</v>
      </c>
      <c r="I21" s="132">
        <v>0</v>
      </c>
      <c r="J21" s="17">
        <v>0</v>
      </c>
      <c r="K21" s="16">
        <v>0</v>
      </c>
      <c r="L21" s="1">
        <v>0</v>
      </c>
      <c r="M21" s="17">
        <v>0</v>
      </c>
      <c r="N21" s="16">
        <v>0</v>
      </c>
      <c r="O21" s="1">
        <v>0</v>
      </c>
      <c r="P21" s="17">
        <v>0</v>
      </c>
    </row>
    <row r="22" spans="1:16">
      <c r="A22" s="48" t="s">
        <v>22</v>
      </c>
      <c r="B22" s="16">
        <v>0</v>
      </c>
      <c r="C22" s="1">
        <v>0</v>
      </c>
      <c r="D22" s="17">
        <v>0</v>
      </c>
      <c r="E22" s="16">
        <v>0</v>
      </c>
      <c r="F22" s="1">
        <v>0</v>
      </c>
      <c r="G22" s="17">
        <v>0</v>
      </c>
      <c r="H22" s="129">
        <v>0</v>
      </c>
      <c r="I22" s="129">
        <v>0</v>
      </c>
      <c r="J22" s="17">
        <v>0</v>
      </c>
      <c r="K22" s="16">
        <v>0</v>
      </c>
      <c r="L22" s="1">
        <v>0</v>
      </c>
      <c r="M22" s="17">
        <v>0</v>
      </c>
      <c r="N22" s="16">
        <v>0</v>
      </c>
      <c r="O22" s="1">
        <v>0</v>
      </c>
      <c r="P22" s="17">
        <v>0</v>
      </c>
    </row>
    <row r="23" spans="1:16">
      <c r="A23" s="48" t="s">
        <v>23</v>
      </c>
      <c r="B23" s="16">
        <v>0</v>
      </c>
      <c r="C23" s="1">
        <v>0</v>
      </c>
      <c r="D23" s="17">
        <v>0</v>
      </c>
      <c r="E23" s="16">
        <v>0</v>
      </c>
      <c r="F23" s="1">
        <v>0</v>
      </c>
      <c r="G23" s="17">
        <v>0</v>
      </c>
      <c r="H23" s="129">
        <v>0</v>
      </c>
      <c r="I23" s="129">
        <v>0</v>
      </c>
      <c r="J23" s="17">
        <v>0</v>
      </c>
      <c r="K23" s="16">
        <v>0</v>
      </c>
      <c r="L23" s="1">
        <v>0</v>
      </c>
      <c r="M23" s="17">
        <v>0</v>
      </c>
      <c r="N23" s="16">
        <v>0</v>
      </c>
      <c r="O23" s="1">
        <v>0</v>
      </c>
      <c r="P23" s="17">
        <v>0</v>
      </c>
    </row>
    <row r="24" spans="1:16" ht="28">
      <c r="A24" s="48" t="s">
        <v>24</v>
      </c>
      <c r="B24" s="16">
        <v>1</v>
      </c>
      <c r="C24" s="1">
        <v>1</v>
      </c>
      <c r="D24" s="17">
        <v>1</v>
      </c>
      <c r="E24" s="16">
        <v>1</v>
      </c>
      <c r="F24" s="1">
        <v>1</v>
      </c>
      <c r="G24" s="17">
        <v>1</v>
      </c>
      <c r="H24" s="129">
        <v>1</v>
      </c>
      <c r="I24" s="129">
        <v>1</v>
      </c>
      <c r="J24" s="17">
        <v>1</v>
      </c>
      <c r="K24" s="16">
        <v>1</v>
      </c>
      <c r="L24" s="1">
        <v>1</v>
      </c>
      <c r="M24" s="17">
        <v>1</v>
      </c>
      <c r="N24" s="16">
        <v>1</v>
      </c>
      <c r="O24" s="1">
        <v>1</v>
      </c>
      <c r="P24" s="17">
        <v>1</v>
      </c>
    </row>
    <row r="25" spans="1:16">
      <c r="A25" s="48" t="s">
        <v>25</v>
      </c>
      <c r="B25" s="16">
        <f t="shared" ref="B25:P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c r="N25" s="16">
        <f t="shared" si="1"/>
        <v>22</v>
      </c>
      <c r="O25" s="1">
        <f t="shared" si="1"/>
        <v>22</v>
      </c>
      <c r="P25" s="17">
        <f t="shared" si="1"/>
        <v>22</v>
      </c>
    </row>
    <row r="26" spans="1:16">
      <c r="A26" s="48" t="s">
        <v>26</v>
      </c>
      <c r="B26" s="18" t="s">
        <v>4</v>
      </c>
      <c r="C26" s="10" t="s">
        <v>4</v>
      </c>
      <c r="D26" s="19" t="s">
        <v>4</v>
      </c>
      <c r="E26" s="83" t="s">
        <v>4</v>
      </c>
      <c r="F26" s="84" t="s">
        <v>4</v>
      </c>
      <c r="G26" s="85" t="s">
        <v>4</v>
      </c>
      <c r="H26" s="18" t="s">
        <v>4</v>
      </c>
      <c r="I26" s="10" t="s">
        <v>4</v>
      </c>
      <c r="J26" s="19" t="s">
        <v>4</v>
      </c>
      <c r="K26" s="18" t="s">
        <v>4</v>
      </c>
      <c r="L26" s="10" t="s">
        <v>4</v>
      </c>
      <c r="M26" s="19" t="s">
        <v>4</v>
      </c>
      <c r="N26" s="18" t="s">
        <v>4</v>
      </c>
      <c r="O26" s="10" t="s">
        <v>4</v>
      </c>
      <c r="P26" s="19" t="s">
        <v>4</v>
      </c>
    </row>
    <row r="27" spans="1:16">
      <c r="A27" s="47" t="s">
        <v>27</v>
      </c>
      <c r="B27" s="22"/>
      <c r="C27" s="4"/>
      <c r="D27" s="23"/>
      <c r="E27" s="22"/>
      <c r="F27" s="4"/>
      <c r="G27" s="23"/>
      <c r="H27" s="22"/>
      <c r="I27" s="4"/>
      <c r="J27" s="23"/>
      <c r="K27" s="22"/>
      <c r="L27" s="4"/>
      <c r="M27" s="23"/>
      <c r="N27" s="22"/>
      <c r="O27" s="4"/>
      <c r="P27" s="23"/>
    </row>
    <row r="28" spans="1:16">
      <c r="A28" s="48" t="s">
        <v>55</v>
      </c>
      <c r="B28" s="16">
        <v>192</v>
      </c>
      <c r="C28" s="1">
        <v>192</v>
      </c>
      <c r="D28" s="17">
        <v>192</v>
      </c>
      <c r="E28" s="16">
        <v>192</v>
      </c>
      <c r="F28" s="1">
        <v>192</v>
      </c>
      <c r="G28" s="17">
        <v>192</v>
      </c>
      <c r="H28" s="132">
        <v>192</v>
      </c>
      <c r="I28" s="132">
        <v>192</v>
      </c>
      <c r="J28" s="17">
        <v>192</v>
      </c>
      <c r="K28" s="16">
        <v>192</v>
      </c>
      <c r="L28" s="1">
        <v>192</v>
      </c>
      <c r="M28" s="17">
        <v>192</v>
      </c>
      <c r="N28" s="16">
        <v>192</v>
      </c>
      <c r="O28" s="1">
        <v>192</v>
      </c>
      <c r="P28" s="17">
        <v>192</v>
      </c>
    </row>
    <row r="29" spans="1:16">
      <c r="A29" s="50" t="s">
        <v>29</v>
      </c>
      <c r="B29" s="58">
        <v>4</v>
      </c>
      <c r="C29" s="7">
        <v>4</v>
      </c>
      <c r="D29" s="64">
        <v>4</v>
      </c>
      <c r="E29" s="58">
        <v>4</v>
      </c>
      <c r="F29" s="7">
        <v>4</v>
      </c>
      <c r="G29" s="64">
        <v>4</v>
      </c>
      <c r="H29" s="102">
        <v>4</v>
      </c>
      <c r="I29" s="102">
        <v>4</v>
      </c>
      <c r="J29" s="64">
        <v>4</v>
      </c>
      <c r="K29" s="58">
        <v>4</v>
      </c>
      <c r="L29" s="7">
        <v>4</v>
      </c>
      <c r="M29" s="64">
        <v>4</v>
      </c>
      <c r="N29" s="58">
        <v>4</v>
      </c>
      <c r="O29" s="7">
        <v>4</v>
      </c>
      <c r="P29" s="64">
        <v>4</v>
      </c>
    </row>
    <row r="30" spans="1:16" ht="42">
      <c r="A30" s="48" t="s">
        <v>30</v>
      </c>
      <c r="B30" s="16">
        <f t="shared" ref="B30:P30" si="2">B31+10*LOG10(B28/B13)-B32</f>
        <v>12.771212547196624</v>
      </c>
      <c r="C30" s="1">
        <f t="shared" si="2"/>
        <v>12.771212547196624</v>
      </c>
      <c r="D30" s="17">
        <f t="shared" si="2"/>
        <v>12.771212547196624</v>
      </c>
      <c r="E30" s="16">
        <f t="shared" si="2"/>
        <v>8.7712125471966242</v>
      </c>
      <c r="F30" s="1">
        <f t="shared" si="2"/>
        <v>8.7712125471966242</v>
      </c>
      <c r="G30" s="17">
        <f t="shared" si="2"/>
        <v>8.7712125471966242</v>
      </c>
      <c r="H30" s="132">
        <f t="shared" si="2"/>
        <v>12.771212547196624</v>
      </c>
      <c r="I30" s="132">
        <f t="shared" si="2"/>
        <v>12.771212547196624</v>
      </c>
      <c r="J30" s="17">
        <f t="shared" si="2"/>
        <v>12.771212547196624</v>
      </c>
      <c r="K30" s="16">
        <f t="shared" si="2"/>
        <v>12.771212547196624</v>
      </c>
      <c r="L30" s="1">
        <f t="shared" si="2"/>
        <v>12.771212547196624</v>
      </c>
      <c r="M30" s="17">
        <f t="shared" si="2"/>
        <v>12.771212547196624</v>
      </c>
      <c r="N30" s="16">
        <f t="shared" si="2"/>
        <v>12.771212547196624</v>
      </c>
      <c r="O30" s="1">
        <f t="shared" si="2"/>
        <v>12.771212547196624</v>
      </c>
      <c r="P30" s="17">
        <f t="shared" si="2"/>
        <v>12.771212547196624</v>
      </c>
    </row>
    <row r="31" spans="1:16">
      <c r="A31" s="48" t="s">
        <v>31</v>
      </c>
      <c r="B31" s="16">
        <v>8</v>
      </c>
      <c r="C31" s="1">
        <v>8</v>
      </c>
      <c r="D31" s="17">
        <v>8</v>
      </c>
      <c r="E31" s="16">
        <v>8</v>
      </c>
      <c r="F31" s="1">
        <v>8</v>
      </c>
      <c r="G31" s="17">
        <v>8</v>
      </c>
      <c r="H31" s="129">
        <v>8</v>
      </c>
      <c r="I31" s="129">
        <v>8</v>
      </c>
      <c r="J31" s="17">
        <v>8</v>
      </c>
      <c r="K31" s="16">
        <v>8</v>
      </c>
      <c r="L31" s="1">
        <v>8</v>
      </c>
      <c r="M31" s="17">
        <v>8</v>
      </c>
      <c r="N31" s="16">
        <v>8</v>
      </c>
      <c r="O31" s="1">
        <v>8</v>
      </c>
      <c r="P31" s="17">
        <v>8</v>
      </c>
    </row>
    <row r="32" spans="1:16" ht="42">
      <c r="A32" s="50" t="s">
        <v>32</v>
      </c>
      <c r="B32" s="102">
        <v>0</v>
      </c>
      <c r="C32" s="102">
        <v>0</v>
      </c>
      <c r="D32" s="102">
        <v>0</v>
      </c>
      <c r="E32" s="25">
        <v>4</v>
      </c>
      <c r="F32" s="7">
        <v>4</v>
      </c>
      <c r="G32" s="26">
        <v>4</v>
      </c>
      <c r="H32" s="102">
        <v>0</v>
      </c>
      <c r="I32" s="102">
        <v>0</v>
      </c>
      <c r="J32" s="26">
        <v>0</v>
      </c>
      <c r="K32" s="25">
        <v>0</v>
      </c>
      <c r="L32" s="7">
        <v>0</v>
      </c>
      <c r="M32" s="26">
        <v>0</v>
      </c>
      <c r="N32" s="25">
        <v>0</v>
      </c>
      <c r="O32" s="7">
        <v>0</v>
      </c>
      <c r="P32" s="26">
        <v>0</v>
      </c>
    </row>
    <row r="33" spans="1:16" ht="28">
      <c r="A33" s="51" t="s">
        <v>52</v>
      </c>
      <c r="B33" s="100">
        <v>8</v>
      </c>
      <c r="C33" s="100">
        <v>8</v>
      </c>
      <c r="D33" s="100">
        <v>8</v>
      </c>
      <c r="E33" s="27">
        <v>9</v>
      </c>
      <c r="F33" s="5">
        <v>9</v>
      </c>
      <c r="G33" s="28">
        <v>9</v>
      </c>
      <c r="H33" s="100">
        <v>12</v>
      </c>
      <c r="I33" s="5">
        <v>12</v>
      </c>
      <c r="J33" s="5">
        <v>12</v>
      </c>
      <c r="K33" s="27">
        <v>8</v>
      </c>
      <c r="L33" s="5">
        <v>8</v>
      </c>
      <c r="M33" s="28">
        <v>8</v>
      </c>
      <c r="N33" s="27">
        <v>9</v>
      </c>
      <c r="O33" s="5">
        <v>9</v>
      </c>
      <c r="P33" s="28">
        <v>9</v>
      </c>
    </row>
    <row r="34" spans="1:16" ht="28">
      <c r="A34" s="48" t="s">
        <v>33</v>
      </c>
      <c r="B34" s="16">
        <v>3</v>
      </c>
      <c r="C34" s="1">
        <v>3</v>
      </c>
      <c r="D34" s="17">
        <v>3</v>
      </c>
      <c r="E34" s="16">
        <v>3</v>
      </c>
      <c r="F34" s="1">
        <v>3</v>
      </c>
      <c r="G34" s="17">
        <v>3</v>
      </c>
      <c r="H34" s="129">
        <v>3</v>
      </c>
      <c r="I34" s="129">
        <v>3</v>
      </c>
      <c r="J34" s="17">
        <v>3</v>
      </c>
      <c r="K34" s="16">
        <v>3</v>
      </c>
      <c r="L34" s="1">
        <v>3</v>
      </c>
      <c r="M34" s="17">
        <v>3</v>
      </c>
      <c r="N34" s="16">
        <v>3</v>
      </c>
      <c r="O34" s="1">
        <v>3</v>
      </c>
      <c r="P34" s="17">
        <v>3</v>
      </c>
    </row>
    <row r="35" spans="1:16">
      <c r="A35" s="48" t="s">
        <v>34</v>
      </c>
      <c r="B35" s="16">
        <v>5</v>
      </c>
      <c r="C35" s="1">
        <v>5</v>
      </c>
      <c r="D35" s="17">
        <v>5</v>
      </c>
      <c r="E35" s="16">
        <v>5</v>
      </c>
      <c r="F35" s="1">
        <v>5</v>
      </c>
      <c r="G35" s="17">
        <v>5</v>
      </c>
      <c r="H35" s="129">
        <v>5</v>
      </c>
      <c r="I35" s="129">
        <v>5</v>
      </c>
      <c r="J35" s="17">
        <v>5</v>
      </c>
      <c r="K35" s="16">
        <v>5</v>
      </c>
      <c r="L35" s="1">
        <v>5</v>
      </c>
      <c r="M35" s="17">
        <v>5</v>
      </c>
      <c r="N35" s="16">
        <v>5</v>
      </c>
      <c r="O35" s="1">
        <v>5</v>
      </c>
      <c r="P35" s="17">
        <v>5</v>
      </c>
    </row>
    <row r="36" spans="1:16">
      <c r="A36" s="48" t="s">
        <v>35</v>
      </c>
      <c r="B36" s="16">
        <v>-174</v>
      </c>
      <c r="C36" s="1">
        <v>-174</v>
      </c>
      <c r="D36" s="17">
        <v>-174</v>
      </c>
      <c r="E36" s="16">
        <v>-174</v>
      </c>
      <c r="F36" s="1">
        <v>-174</v>
      </c>
      <c r="G36" s="17">
        <v>-174</v>
      </c>
      <c r="H36" s="129">
        <v>-174</v>
      </c>
      <c r="I36" s="129">
        <v>-174</v>
      </c>
      <c r="J36" s="17">
        <v>-174</v>
      </c>
      <c r="K36" s="16">
        <v>-174</v>
      </c>
      <c r="L36" s="1">
        <v>-174</v>
      </c>
      <c r="M36" s="17">
        <v>-174</v>
      </c>
      <c r="N36" s="16">
        <v>-174</v>
      </c>
      <c r="O36" s="1">
        <v>-174</v>
      </c>
      <c r="P36" s="17">
        <v>-174</v>
      </c>
    </row>
    <row r="37" spans="1:16">
      <c r="A37" s="50" t="s">
        <v>36</v>
      </c>
      <c r="B37" s="25">
        <v>-999</v>
      </c>
      <c r="C37" s="7">
        <v>-999</v>
      </c>
      <c r="D37" s="26">
        <v>-999</v>
      </c>
      <c r="E37" s="25">
        <v>-999</v>
      </c>
      <c r="F37" s="7">
        <v>-999</v>
      </c>
      <c r="G37" s="26">
        <v>-999</v>
      </c>
      <c r="H37" s="102">
        <v>-161.69999999999999</v>
      </c>
      <c r="I37" s="102">
        <v>-161.69999999999999</v>
      </c>
      <c r="J37" s="102">
        <v>-161.69999999999999</v>
      </c>
      <c r="K37" s="25">
        <v>-999</v>
      </c>
      <c r="L37" s="25">
        <v>-999</v>
      </c>
      <c r="M37" s="25">
        <v>-999</v>
      </c>
      <c r="N37" s="102">
        <v>-165.7</v>
      </c>
      <c r="O37" s="102">
        <v>-165.7</v>
      </c>
      <c r="P37" s="102">
        <v>-165.7</v>
      </c>
    </row>
    <row r="38" spans="1:16">
      <c r="A38" s="49" t="s">
        <v>37</v>
      </c>
      <c r="B38" s="16" t="s">
        <v>4</v>
      </c>
      <c r="C38" s="1" t="s">
        <v>4</v>
      </c>
      <c r="D38" s="17" t="s">
        <v>4</v>
      </c>
      <c r="E38" s="16" t="s">
        <v>4</v>
      </c>
      <c r="F38" s="1" t="s">
        <v>4</v>
      </c>
      <c r="G38" s="17" t="s">
        <v>4</v>
      </c>
      <c r="H38" s="132" t="s">
        <v>4</v>
      </c>
      <c r="I38" s="132" t="s">
        <v>4</v>
      </c>
      <c r="J38" s="17" t="s">
        <v>4</v>
      </c>
      <c r="K38" s="16" t="s">
        <v>4</v>
      </c>
      <c r="L38" s="1" t="s">
        <v>4</v>
      </c>
      <c r="M38" s="17" t="s">
        <v>4</v>
      </c>
      <c r="N38" s="16" t="s">
        <v>4</v>
      </c>
      <c r="O38" s="1" t="s">
        <v>4</v>
      </c>
      <c r="P38" s="17" t="s">
        <v>4</v>
      </c>
    </row>
    <row r="39" spans="1:16" ht="28">
      <c r="A39" s="48" t="s">
        <v>38</v>
      </c>
      <c r="B39" s="16">
        <f t="shared" ref="B39:P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32">
        <f t="shared" si="3"/>
        <v>-160.9583889004532</v>
      </c>
      <c r="I39" s="132">
        <f t="shared" si="3"/>
        <v>-160.9583889004532</v>
      </c>
      <c r="J39" s="17">
        <f t="shared" si="3"/>
        <v>-160.9583889004532</v>
      </c>
      <c r="K39" s="16">
        <f t="shared" si="3"/>
        <v>-169.00000000000003</v>
      </c>
      <c r="L39" s="1">
        <f t="shared" si="3"/>
        <v>-169.00000000000003</v>
      </c>
      <c r="M39" s="17">
        <f t="shared" si="3"/>
        <v>-169.00000000000003</v>
      </c>
      <c r="N39" s="16">
        <f t="shared" si="3"/>
        <v>-164.03352307536667</v>
      </c>
      <c r="O39" s="1">
        <f t="shared" si="3"/>
        <v>-164.03352307536667</v>
      </c>
      <c r="P39" s="17">
        <f t="shared" si="3"/>
        <v>-164.03352307536667</v>
      </c>
    </row>
    <row r="40" spans="1:16" ht="28">
      <c r="A40" s="48" t="s">
        <v>54</v>
      </c>
      <c r="B40" s="18" t="s">
        <v>4</v>
      </c>
      <c r="C40" s="10" t="s">
        <v>4</v>
      </c>
      <c r="D40" s="19" t="s">
        <v>4</v>
      </c>
      <c r="E40" s="83" t="s">
        <v>4</v>
      </c>
      <c r="F40" s="84" t="s">
        <v>4</v>
      </c>
      <c r="G40" s="85" t="s">
        <v>4</v>
      </c>
      <c r="H40" s="18" t="s">
        <v>4</v>
      </c>
      <c r="I40" s="10" t="s">
        <v>4</v>
      </c>
      <c r="J40" s="19" t="s">
        <v>4</v>
      </c>
      <c r="K40" s="18" t="s">
        <v>4</v>
      </c>
      <c r="L40" s="10" t="s">
        <v>4</v>
      </c>
      <c r="M40" s="19" t="s">
        <v>4</v>
      </c>
      <c r="N40" s="18" t="s">
        <v>4</v>
      </c>
      <c r="O40" s="10" t="s">
        <v>4</v>
      </c>
      <c r="P40" s="19" t="s">
        <v>4</v>
      </c>
    </row>
    <row r="41" spans="1:16">
      <c r="A41" s="56" t="s">
        <v>39</v>
      </c>
      <c r="B41" s="25">
        <f t="shared" ref="B41:D41" si="4">139*30*1000</f>
        <v>4170000</v>
      </c>
      <c r="C41" s="7">
        <f t="shared" si="4"/>
        <v>4170000</v>
      </c>
      <c r="D41" s="26">
        <f t="shared" si="4"/>
        <v>4170000</v>
      </c>
      <c r="E41" s="25">
        <f t="shared" ref="E41:G41" si="5">139*30*1000</f>
        <v>4170000</v>
      </c>
      <c r="F41" s="7">
        <f t="shared" si="5"/>
        <v>4170000</v>
      </c>
      <c r="G41" s="26">
        <f t="shared" si="5"/>
        <v>4170000</v>
      </c>
      <c r="H41" s="102">
        <f>12*12*30*1000</f>
        <v>4320000</v>
      </c>
      <c r="I41" s="102">
        <f>12*12*30*1000</f>
        <v>4320000</v>
      </c>
      <c r="J41" s="7">
        <f>12*12*30*1000</f>
        <v>4320000</v>
      </c>
      <c r="K41" s="25">
        <f t="shared" ref="K41:P41" si="6">139*30*1000</f>
        <v>4170000</v>
      </c>
      <c r="L41" s="7">
        <f t="shared" si="6"/>
        <v>4170000</v>
      </c>
      <c r="M41" s="26">
        <f t="shared" si="6"/>
        <v>4170000</v>
      </c>
      <c r="N41" s="25">
        <f t="shared" si="6"/>
        <v>4170000</v>
      </c>
      <c r="O41" s="7">
        <f t="shared" si="6"/>
        <v>4170000</v>
      </c>
      <c r="P41" s="26">
        <f t="shared" si="6"/>
        <v>4170000</v>
      </c>
    </row>
    <row r="42" spans="1:16">
      <c r="A42" s="52" t="s">
        <v>40</v>
      </c>
      <c r="B42" s="16" t="s">
        <v>4</v>
      </c>
      <c r="C42" s="1" t="s">
        <v>4</v>
      </c>
      <c r="D42" s="17" t="s">
        <v>4</v>
      </c>
      <c r="E42" s="16" t="s">
        <v>4</v>
      </c>
      <c r="F42" s="1" t="s">
        <v>4</v>
      </c>
      <c r="G42" s="17" t="s">
        <v>4</v>
      </c>
      <c r="H42" s="132" t="s">
        <v>4</v>
      </c>
      <c r="I42" s="132" t="s">
        <v>4</v>
      </c>
      <c r="J42" s="17" t="s">
        <v>4</v>
      </c>
      <c r="K42" s="16" t="s">
        <v>4</v>
      </c>
      <c r="L42" s="1" t="s">
        <v>4</v>
      </c>
      <c r="M42" s="17" t="s">
        <v>4</v>
      </c>
      <c r="N42" s="16" t="s">
        <v>4</v>
      </c>
      <c r="O42" s="1" t="s">
        <v>4</v>
      </c>
      <c r="P42" s="17" t="s">
        <v>4</v>
      </c>
    </row>
    <row r="43" spans="1:16">
      <c r="A43" s="48" t="s">
        <v>41</v>
      </c>
      <c r="B43" s="16">
        <f t="shared" ref="B43:P43" si="7">B39+10*LOG10(B41)</f>
        <v>-102.79863945026246</v>
      </c>
      <c r="C43" s="1">
        <f t="shared" si="7"/>
        <v>-102.79863945026246</v>
      </c>
      <c r="D43" s="17">
        <f t="shared" si="7"/>
        <v>-102.79863945026246</v>
      </c>
      <c r="E43" s="16">
        <f t="shared" si="7"/>
        <v>-102.79863945026246</v>
      </c>
      <c r="F43" s="1">
        <f t="shared" si="7"/>
        <v>-102.79863945026246</v>
      </c>
      <c r="G43" s="17">
        <f t="shared" si="7"/>
        <v>-102.79863945026246</v>
      </c>
      <c r="H43" s="132">
        <f>H39+10*LOG10(H41)</f>
        <v>-94.603551432304087</v>
      </c>
      <c r="I43" s="132">
        <f t="shared" ref="I43:M43" si="8">I39+10*LOG10(I41)</f>
        <v>-94.603551432304087</v>
      </c>
      <c r="J43" s="17">
        <f t="shared" si="8"/>
        <v>-94.603551432304087</v>
      </c>
      <c r="K43" s="16">
        <f t="shared" si="8"/>
        <v>-102.79863945026246</v>
      </c>
      <c r="L43" s="1">
        <f t="shared" si="8"/>
        <v>-102.79863945026246</v>
      </c>
      <c r="M43" s="17">
        <f t="shared" si="8"/>
        <v>-102.79863945026246</v>
      </c>
      <c r="N43" s="16">
        <f t="shared" si="7"/>
        <v>-97.832162525629101</v>
      </c>
      <c r="O43" s="1">
        <f t="shared" si="7"/>
        <v>-97.832162525629101</v>
      </c>
      <c r="P43" s="17">
        <f t="shared" si="7"/>
        <v>-97.832162525629101</v>
      </c>
    </row>
    <row r="44" spans="1:16">
      <c r="A44" s="48" t="s">
        <v>42</v>
      </c>
      <c r="B44" s="18" t="s">
        <v>4</v>
      </c>
      <c r="C44" s="10" t="s">
        <v>4</v>
      </c>
      <c r="D44" s="19" t="s">
        <v>4</v>
      </c>
      <c r="E44" s="83" t="s">
        <v>4</v>
      </c>
      <c r="F44" s="84" t="s">
        <v>4</v>
      </c>
      <c r="G44" s="85" t="s">
        <v>4</v>
      </c>
      <c r="H44" s="130" t="s">
        <v>4</v>
      </c>
      <c r="I44" s="130" t="s">
        <v>4</v>
      </c>
      <c r="J44" s="19" t="s">
        <v>4</v>
      </c>
      <c r="K44" s="18" t="s">
        <v>4</v>
      </c>
      <c r="L44" s="10" t="s">
        <v>4</v>
      </c>
      <c r="M44" s="19" t="s">
        <v>4</v>
      </c>
      <c r="N44" s="18" t="s">
        <v>4</v>
      </c>
      <c r="O44" s="10" t="s">
        <v>4</v>
      </c>
      <c r="P44" s="19" t="s">
        <v>4</v>
      </c>
    </row>
    <row r="45" spans="1:16">
      <c r="A45" s="53" t="s">
        <v>43</v>
      </c>
      <c r="B45" s="5">
        <v>-12</v>
      </c>
      <c r="C45" s="5">
        <v>-12</v>
      </c>
      <c r="D45" s="5">
        <v>-12</v>
      </c>
      <c r="E45" s="27">
        <v>-17.5</v>
      </c>
      <c r="F45" s="5">
        <v>-17.5</v>
      </c>
      <c r="G45" s="28">
        <v>-17.5</v>
      </c>
      <c r="H45" s="5">
        <v>-19.260000000000002</v>
      </c>
      <c r="I45" s="5">
        <v>-19.260000000000002</v>
      </c>
      <c r="J45" s="5">
        <v>-19.260000000000002</v>
      </c>
      <c r="K45" s="27">
        <v>-17.2</v>
      </c>
      <c r="L45" s="5">
        <v>-17.2</v>
      </c>
      <c r="M45" s="28">
        <v>-17.2</v>
      </c>
      <c r="N45" s="27">
        <v>-8.6999999999999993</v>
      </c>
      <c r="O45" s="27">
        <v>-8.6999999999999993</v>
      </c>
      <c r="P45" s="5">
        <v>-8.6999999999999993</v>
      </c>
    </row>
    <row r="46" spans="1:16">
      <c r="A46" s="52" t="s">
        <v>44</v>
      </c>
      <c r="B46" s="16" t="s">
        <v>4</v>
      </c>
      <c r="C46" s="1" t="s">
        <v>4</v>
      </c>
      <c r="D46" s="17" t="s">
        <v>4</v>
      </c>
      <c r="E46" s="16" t="s">
        <v>4</v>
      </c>
      <c r="F46" s="1" t="s">
        <v>4</v>
      </c>
      <c r="G46" s="17" t="s">
        <v>4</v>
      </c>
      <c r="H46" s="132" t="s">
        <v>4</v>
      </c>
      <c r="I46" s="132" t="s">
        <v>4</v>
      </c>
      <c r="J46" s="17" t="s">
        <v>4</v>
      </c>
      <c r="K46" s="16" t="s">
        <v>4</v>
      </c>
      <c r="L46" s="1" t="s">
        <v>4</v>
      </c>
      <c r="M46" s="17" t="s">
        <v>4</v>
      </c>
      <c r="N46" s="16" t="s">
        <v>4</v>
      </c>
      <c r="O46" s="1" t="s">
        <v>4</v>
      </c>
      <c r="P46" s="17" t="s">
        <v>4</v>
      </c>
    </row>
    <row r="47" spans="1:16">
      <c r="A47" s="48" t="s">
        <v>45</v>
      </c>
      <c r="B47" s="16">
        <v>2</v>
      </c>
      <c r="C47" s="1">
        <v>2</v>
      </c>
      <c r="D47" s="17">
        <v>2</v>
      </c>
      <c r="E47" s="16">
        <v>2</v>
      </c>
      <c r="F47" s="1">
        <v>2</v>
      </c>
      <c r="G47" s="17">
        <v>2</v>
      </c>
      <c r="H47" s="129">
        <v>2</v>
      </c>
      <c r="I47" s="129">
        <v>2</v>
      </c>
      <c r="J47" s="17">
        <v>2</v>
      </c>
      <c r="K47" s="16">
        <v>2</v>
      </c>
      <c r="L47" s="1">
        <v>2</v>
      </c>
      <c r="M47" s="17">
        <v>2</v>
      </c>
      <c r="N47" s="16">
        <v>2</v>
      </c>
      <c r="O47" s="1">
        <v>2</v>
      </c>
      <c r="P47" s="17">
        <v>2</v>
      </c>
    </row>
    <row r="48" spans="1:16" ht="28">
      <c r="A48" s="48" t="s">
        <v>46</v>
      </c>
      <c r="B48" s="16">
        <v>0</v>
      </c>
      <c r="C48" s="1">
        <v>0</v>
      </c>
      <c r="D48" s="17">
        <v>0</v>
      </c>
      <c r="E48" s="16">
        <v>0</v>
      </c>
      <c r="F48" s="1">
        <v>0</v>
      </c>
      <c r="G48" s="17">
        <v>0</v>
      </c>
      <c r="H48" s="129">
        <v>0</v>
      </c>
      <c r="I48" s="129">
        <v>0</v>
      </c>
      <c r="J48" s="17">
        <v>0</v>
      </c>
      <c r="K48" s="16">
        <v>0</v>
      </c>
      <c r="L48" s="1">
        <v>0</v>
      </c>
      <c r="M48" s="17">
        <v>0</v>
      </c>
      <c r="N48" s="16">
        <v>0</v>
      </c>
      <c r="O48" s="1">
        <v>0</v>
      </c>
      <c r="P48" s="17">
        <v>0</v>
      </c>
    </row>
    <row r="49" spans="1:16" ht="33.75" customHeight="1">
      <c r="A49" s="48" t="s">
        <v>47</v>
      </c>
      <c r="B49" s="18" t="s">
        <v>4</v>
      </c>
      <c r="C49" s="10" t="s">
        <v>4</v>
      </c>
      <c r="D49" s="19" t="s">
        <v>4</v>
      </c>
      <c r="E49" s="83" t="s">
        <v>4</v>
      </c>
      <c r="F49" s="84" t="s">
        <v>4</v>
      </c>
      <c r="G49" s="85" t="s">
        <v>4</v>
      </c>
      <c r="H49" s="130" t="s">
        <v>4</v>
      </c>
      <c r="I49" s="130" t="s">
        <v>4</v>
      </c>
      <c r="J49" s="19" t="s">
        <v>4</v>
      </c>
      <c r="K49" s="18" t="s">
        <v>4</v>
      </c>
      <c r="L49" s="10" t="s">
        <v>4</v>
      </c>
      <c r="M49" s="19" t="s">
        <v>4</v>
      </c>
      <c r="N49" s="18" t="s">
        <v>4</v>
      </c>
      <c r="O49" s="10" t="s">
        <v>4</v>
      </c>
      <c r="P49" s="19" t="s">
        <v>4</v>
      </c>
    </row>
    <row r="50" spans="1:16" ht="28">
      <c r="A50" s="48" t="s">
        <v>48</v>
      </c>
      <c r="B50" s="16">
        <f t="shared" ref="B50:P50" si="9">B43+B45+B47-B48</f>
        <v>-112.79863945026246</v>
      </c>
      <c r="C50" s="1">
        <f t="shared" si="9"/>
        <v>-112.79863945026246</v>
      </c>
      <c r="D50" s="17">
        <f t="shared" si="9"/>
        <v>-112.79863945026246</v>
      </c>
      <c r="E50" s="16">
        <f t="shared" si="9"/>
        <v>-118.29863945026246</v>
      </c>
      <c r="F50" s="1">
        <f t="shared" si="9"/>
        <v>-118.29863945026246</v>
      </c>
      <c r="G50" s="17">
        <f t="shared" si="9"/>
        <v>-118.29863945026246</v>
      </c>
      <c r="H50" s="132">
        <f t="shared" si="9"/>
        <v>-111.86355143230409</v>
      </c>
      <c r="I50" s="132">
        <f t="shared" si="9"/>
        <v>-111.86355143230409</v>
      </c>
      <c r="J50" s="17">
        <f t="shared" si="9"/>
        <v>-111.86355143230409</v>
      </c>
      <c r="K50" s="16">
        <f t="shared" si="9"/>
        <v>-117.99863945026246</v>
      </c>
      <c r="L50" s="1">
        <f t="shared" si="9"/>
        <v>-117.99863945026246</v>
      </c>
      <c r="M50" s="17">
        <f t="shared" si="9"/>
        <v>-117.99863945026246</v>
      </c>
      <c r="N50" s="16">
        <f t="shared" si="9"/>
        <v>-104.5321625256291</v>
      </c>
      <c r="O50" s="1">
        <f t="shared" si="9"/>
        <v>-104.5321625256291</v>
      </c>
      <c r="P50" s="17">
        <f t="shared" si="9"/>
        <v>-104.5321625256291</v>
      </c>
    </row>
    <row r="51" spans="1:16" ht="28">
      <c r="A51" s="48" t="s">
        <v>49</v>
      </c>
      <c r="B51" s="16" t="s">
        <v>4</v>
      </c>
      <c r="C51" s="1" t="s">
        <v>4</v>
      </c>
      <c r="D51" s="17" t="s">
        <v>4</v>
      </c>
      <c r="E51" s="16" t="s">
        <v>4</v>
      </c>
      <c r="F51" s="1" t="s">
        <v>4</v>
      </c>
      <c r="G51" s="17" t="s">
        <v>4</v>
      </c>
      <c r="H51" s="132" t="s">
        <v>4</v>
      </c>
      <c r="I51" s="132" t="s">
        <v>4</v>
      </c>
      <c r="J51" s="17" t="s">
        <v>4</v>
      </c>
      <c r="K51" s="16" t="s">
        <v>4</v>
      </c>
      <c r="L51" s="1" t="s">
        <v>4</v>
      </c>
      <c r="M51" s="17" t="s">
        <v>4</v>
      </c>
      <c r="N51" s="16" t="s">
        <v>4</v>
      </c>
      <c r="O51" s="1" t="s">
        <v>4</v>
      </c>
      <c r="P51" s="17" t="s">
        <v>4</v>
      </c>
    </row>
    <row r="52" spans="1:16" ht="28">
      <c r="A52" s="54" t="s">
        <v>50</v>
      </c>
      <c r="B52" s="31">
        <f t="shared" ref="B52:P52" si="10">B25+B30+B33-B34-B50</f>
        <v>152.56985199745907</v>
      </c>
      <c r="C52" s="6">
        <f t="shared" si="10"/>
        <v>152.56985199745907</v>
      </c>
      <c r="D52" s="32">
        <f t="shared" si="10"/>
        <v>152.56985199745907</v>
      </c>
      <c r="E52" s="31">
        <f t="shared" si="10"/>
        <v>155.06985199745907</v>
      </c>
      <c r="F52" s="6">
        <f t="shared" si="10"/>
        <v>155.06985199745907</v>
      </c>
      <c r="G52" s="32">
        <f t="shared" si="10"/>
        <v>155.06985199745907</v>
      </c>
      <c r="H52" s="133">
        <f t="shared" si="10"/>
        <v>155.63476397950072</v>
      </c>
      <c r="I52" s="133">
        <f t="shared" si="10"/>
        <v>155.63476397950072</v>
      </c>
      <c r="J52" s="32">
        <f t="shared" si="10"/>
        <v>155.63476397950072</v>
      </c>
      <c r="K52" s="31">
        <f t="shared" si="10"/>
        <v>157.76985199745909</v>
      </c>
      <c r="L52" s="6">
        <f t="shared" si="10"/>
        <v>157.76985199745909</v>
      </c>
      <c r="M52" s="32">
        <f t="shared" si="10"/>
        <v>157.76985199745909</v>
      </c>
      <c r="N52" s="31">
        <f t="shared" si="10"/>
        <v>145.30337507282573</v>
      </c>
      <c r="O52" s="6">
        <f t="shared" si="10"/>
        <v>145.30337507282573</v>
      </c>
      <c r="P52" s="32">
        <f t="shared" si="10"/>
        <v>145.30337507282573</v>
      </c>
    </row>
    <row r="53" spans="1:16" ht="28">
      <c r="A53" s="73" t="s">
        <v>51</v>
      </c>
      <c r="B53" s="29" t="s">
        <v>4</v>
      </c>
      <c r="C53" s="8" t="s">
        <v>4</v>
      </c>
      <c r="D53" s="30" t="s">
        <v>4</v>
      </c>
      <c r="E53" s="29" t="s">
        <v>4</v>
      </c>
      <c r="F53" s="8" t="s">
        <v>4</v>
      </c>
      <c r="G53" s="30" t="s">
        <v>4</v>
      </c>
      <c r="H53" s="29" t="s">
        <v>4</v>
      </c>
      <c r="I53" s="8" t="s">
        <v>4</v>
      </c>
      <c r="J53" s="30" t="s">
        <v>4</v>
      </c>
      <c r="K53" s="29" t="s">
        <v>4</v>
      </c>
      <c r="L53" s="8" t="s">
        <v>4</v>
      </c>
      <c r="M53" s="30" t="s">
        <v>4</v>
      </c>
      <c r="N53" s="29" t="s">
        <v>4</v>
      </c>
      <c r="O53" s="8" t="s">
        <v>4</v>
      </c>
      <c r="P53" s="30" t="s">
        <v>4</v>
      </c>
    </row>
    <row r="54" spans="1:16" ht="15.5" thickBot="1">
      <c r="A54" s="72" t="s">
        <v>68</v>
      </c>
      <c r="B54" s="147"/>
      <c r="C54" s="148"/>
      <c r="D54" s="149"/>
      <c r="E54" s="147"/>
      <c r="F54" s="148"/>
      <c r="G54" s="149"/>
      <c r="H54" s="147" t="s">
        <v>117</v>
      </c>
      <c r="I54" s="148"/>
      <c r="J54" s="149"/>
      <c r="K54" s="147"/>
      <c r="L54" s="148"/>
      <c r="M54" s="149"/>
      <c r="N54" s="147"/>
      <c r="O54" s="148"/>
      <c r="P54" s="149"/>
    </row>
  </sheetData>
  <mergeCells count="10">
    <mergeCell ref="N1:P1"/>
    <mergeCell ref="N54:P54"/>
    <mergeCell ref="E1:G1"/>
    <mergeCell ref="E54:G54"/>
    <mergeCell ref="B1:D1"/>
    <mergeCell ref="B54:D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4"/>
  <sheetViews>
    <sheetView zoomScale="80" zoomScaleNormal="80" workbookViewId="0">
      <pane xSplit="1" ySplit="1" topLeftCell="K2" activePane="bottomRight" state="frozen"/>
      <selection pane="topRight"/>
      <selection pane="bottomLeft"/>
      <selection pane="bottomRight" activeCell="K2" sqref="K1:M1048576"/>
    </sheetView>
  </sheetViews>
  <sheetFormatPr defaultColWidth="9" defaultRowHeight="15"/>
  <cols>
    <col min="1" max="1" width="62.08203125" style="9" customWidth="1"/>
    <col min="2" max="2" width="15.58203125" style="11" customWidth="1"/>
    <col min="3" max="3" width="15.58203125" style="9" customWidth="1"/>
    <col min="4" max="4" width="17.58203125" style="9" customWidth="1"/>
    <col min="5" max="5" width="15.58203125" style="11" customWidth="1"/>
    <col min="6" max="6" width="15.58203125" style="9" customWidth="1"/>
    <col min="7" max="7" width="17.58203125" style="9" customWidth="1"/>
    <col min="8" max="8" width="15.58203125" style="11" customWidth="1"/>
    <col min="9" max="9" width="15.58203125" style="9" customWidth="1"/>
    <col min="10" max="10" width="17.58203125" style="9" customWidth="1"/>
    <col min="11" max="11" width="15.58203125" style="11" customWidth="1"/>
    <col min="12" max="12" width="15.58203125" style="9" customWidth="1"/>
    <col min="13" max="13" width="17.58203125" style="9" customWidth="1"/>
    <col min="14" max="16384" width="9" style="9"/>
  </cols>
  <sheetData>
    <row r="1" spans="1:13" ht="14.25" customHeight="1">
      <c r="A1" s="33" t="s">
        <v>69</v>
      </c>
      <c r="B1" s="144" t="s">
        <v>100</v>
      </c>
      <c r="C1" s="145"/>
      <c r="D1" s="146"/>
      <c r="E1" s="144" t="s">
        <v>113</v>
      </c>
      <c r="F1" s="145"/>
      <c r="G1" s="146"/>
      <c r="H1" s="144" t="s">
        <v>120</v>
      </c>
      <c r="I1" s="145"/>
      <c r="J1" s="146"/>
      <c r="K1" s="144" t="s">
        <v>127</v>
      </c>
      <c r="L1" s="145"/>
      <c r="M1" s="146"/>
    </row>
    <row r="2" spans="1:13" ht="28">
      <c r="A2" s="44" t="s">
        <v>0</v>
      </c>
      <c r="B2" s="14" t="s">
        <v>58</v>
      </c>
      <c r="C2" s="12" t="s">
        <v>57</v>
      </c>
      <c r="D2" s="15" t="s">
        <v>70</v>
      </c>
      <c r="E2" s="14" t="s">
        <v>58</v>
      </c>
      <c r="F2" s="12" t="s">
        <v>57</v>
      </c>
      <c r="G2" s="15" t="s">
        <v>70</v>
      </c>
      <c r="H2" s="14" t="s">
        <v>58</v>
      </c>
      <c r="I2" s="12" t="s">
        <v>57</v>
      </c>
      <c r="J2" s="15" t="s">
        <v>70</v>
      </c>
      <c r="K2" s="14" t="s">
        <v>58</v>
      </c>
      <c r="L2" s="12" t="s">
        <v>57</v>
      </c>
      <c r="M2" s="15" t="s">
        <v>70</v>
      </c>
    </row>
    <row r="3" spans="1:13">
      <c r="A3" s="35" t="s">
        <v>1</v>
      </c>
      <c r="B3" s="16">
        <v>2.6</v>
      </c>
      <c r="C3" s="1">
        <v>2.6</v>
      </c>
      <c r="D3" s="17">
        <v>2.6</v>
      </c>
      <c r="E3" s="16">
        <v>2.6</v>
      </c>
      <c r="F3" s="1">
        <v>2.6</v>
      </c>
      <c r="G3" s="17">
        <v>2.6</v>
      </c>
      <c r="H3" s="16">
        <v>2.6</v>
      </c>
      <c r="I3" s="1">
        <v>2.6</v>
      </c>
      <c r="J3" s="17">
        <v>2.6</v>
      </c>
      <c r="K3" s="16">
        <v>2.6</v>
      </c>
      <c r="L3" s="1">
        <v>2.6</v>
      </c>
      <c r="M3" s="17">
        <v>2.6</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18" t="s">
        <v>4</v>
      </c>
      <c r="C5" s="10" t="s">
        <v>4</v>
      </c>
      <c r="D5" s="19" t="s">
        <v>4</v>
      </c>
      <c r="E5" s="18" t="s">
        <v>4</v>
      </c>
      <c r="F5" s="10" t="s">
        <v>4</v>
      </c>
      <c r="G5" s="19" t="s">
        <v>4</v>
      </c>
      <c r="H5" s="18" t="s">
        <v>4</v>
      </c>
      <c r="I5" s="10" t="s">
        <v>4</v>
      </c>
      <c r="J5" s="19" t="s">
        <v>4</v>
      </c>
      <c r="K5" s="18" t="s">
        <v>4</v>
      </c>
      <c r="L5" s="10" t="s">
        <v>4</v>
      </c>
      <c r="M5" s="19" t="s">
        <v>4</v>
      </c>
    </row>
    <row r="6" spans="1:13">
      <c r="A6" s="35" t="s">
        <v>5</v>
      </c>
      <c r="B6" s="18" t="s">
        <v>4</v>
      </c>
      <c r="C6" s="10" t="s">
        <v>4</v>
      </c>
      <c r="D6" s="19" t="s">
        <v>4</v>
      </c>
      <c r="E6" s="18" t="s">
        <v>4</v>
      </c>
      <c r="F6" s="10" t="s">
        <v>4</v>
      </c>
      <c r="G6" s="19" t="s">
        <v>4</v>
      </c>
      <c r="H6" s="18" t="s">
        <v>4</v>
      </c>
      <c r="I6" s="10" t="s">
        <v>4</v>
      </c>
      <c r="J6" s="19" t="s">
        <v>4</v>
      </c>
      <c r="K6" s="18" t="s">
        <v>4</v>
      </c>
      <c r="L6" s="10" t="s">
        <v>4</v>
      </c>
      <c r="M6" s="19" t="s">
        <v>4</v>
      </c>
    </row>
    <row r="7" spans="1:13" ht="28">
      <c r="A7" s="35" t="s">
        <v>56</v>
      </c>
      <c r="B7" s="20">
        <v>0.01</v>
      </c>
      <c r="C7" s="3">
        <v>0.01</v>
      </c>
      <c r="D7" s="21">
        <v>0.01</v>
      </c>
      <c r="E7" s="20">
        <v>0.01</v>
      </c>
      <c r="F7" s="3">
        <v>0.01</v>
      </c>
      <c r="G7" s="21">
        <v>0.01</v>
      </c>
      <c r="H7" s="20">
        <v>0.01</v>
      </c>
      <c r="I7" s="3">
        <v>0.01</v>
      </c>
      <c r="J7" s="21">
        <v>0.01</v>
      </c>
      <c r="K7" s="20">
        <v>0.01</v>
      </c>
      <c r="L7" s="3">
        <v>0.01</v>
      </c>
      <c r="M7" s="21">
        <v>0.01</v>
      </c>
    </row>
    <row r="8" spans="1:13">
      <c r="A8" s="35" t="s">
        <v>7</v>
      </c>
      <c r="B8" s="18" t="s">
        <v>4</v>
      </c>
      <c r="C8" s="10" t="s">
        <v>4</v>
      </c>
      <c r="D8" s="19" t="s">
        <v>4</v>
      </c>
      <c r="E8" s="18" t="s">
        <v>4</v>
      </c>
      <c r="F8" s="10" t="s">
        <v>4</v>
      </c>
      <c r="G8" s="19"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29">
        <v>1</v>
      </c>
      <c r="F12" s="129">
        <v>1</v>
      </c>
      <c r="G12" s="17">
        <v>1</v>
      </c>
      <c r="H12" s="16">
        <v>1</v>
      </c>
      <c r="I12" s="1">
        <v>1</v>
      </c>
      <c r="J12" s="17">
        <v>1</v>
      </c>
      <c r="K12" s="16">
        <v>1</v>
      </c>
      <c r="L12" s="1">
        <v>1</v>
      </c>
      <c r="M12" s="17">
        <v>1</v>
      </c>
    </row>
    <row r="13" spans="1:13">
      <c r="A13" s="35" t="s">
        <v>13</v>
      </c>
      <c r="B13" s="16">
        <v>64</v>
      </c>
      <c r="C13" s="1">
        <v>64</v>
      </c>
      <c r="D13" s="17">
        <v>64</v>
      </c>
      <c r="E13" s="132">
        <v>64</v>
      </c>
      <c r="F13" s="132">
        <v>64</v>
      </c>
      <c r="G13" s="17">
        <v>64</v>
      </c>
      <c r="H13" s="16">
        <v>64</v>
      </c>
      <c r="I13" s="1">
        <v>64</v>
      </c>
      <c r="J13" s="17">
        <v>64</v>
      </c>
      <c r="K13" s="16">
        <v>64</v>
      </c>
      <c r="L13" s="1">
        <v>64</v>
      </c>
      <c r="M13" s="17">
        <v>64</v>
      </c>
    </row>
    <row r="14" spans="1:13">
      <c r="A14" s="36" t="s">
        <v>14</v>
      </c>
      <c r="B14" s="16">
        <v>1</v>
      </c>
      <c r="C14" s="1">
        <v>1</v>
      </c>
      <c r="D14" s="17">
        <v>1</v>
      </c>
      <c r="E14" s="132">
        <v>1</v>
      </c>
      <c r="F14" s="132">
        <v>1</v>
      </c>
      <c r="G14" s="17">
        <v>1</v>
      </c>
      <c r="H14" s="16">
        <v>1</v>
      </c>
      <c r="I14" s="1">
        <v>1</v>
      </c>
      <c r="J14" s="17">
        <v>1</v>
      </c>
      <c r="K14" s="16">
        <v>1</v>
      </c>
      <c r="L14" s="1">
        <v>1</v>
      </c>
      <c r="M14" s="17">
        <v>1</v>
      </c>
    </row>
    <row r="15" spans="1:13">
      <c r="A15" s="35" t="s">
        <v>15</v>
      </c>
      <c r="B15" s="16" t="s">
        <v>4</v>
      </c>
      <c r="C15" s="1" t="s">
        <v>4</v>
      </c>
      <c r="D15" s="17" t="s">
        <v>4</v>
      </c>
      <c r="E15" s="132" t="s">
        <v>4</v>
      </c>
      <c r="F15" s="132" t="s">
        <v>4</v>
      </c>
      <c r="G15" s="17" t="s">
        <v>4</v>
      </c>
      <c r="H15" s="16" t="s">
        <v>4</v>
      </c>
      <c r="I15" s="1" t="s">
        <v>4</v>
      </c>
      <c r="J15" s="17" t="s">
        <v>4</v>
      </c>
      <c r="K15" s="16" t="s">
        <v>4</v>
      </c>
      <c r="L15" s="1" t="s">
        <v>4</v>
      </c>
      <c r="M15" s="17" t="s">
        <v>4</v>
      </c>
    </row>
    <row r="16" spans="1:13">
      <c r="A16" s="35" t="s">
        <v>16</v>
      </c>
      <c r="B16" s="16">
        <v>23</v>
      </c>
      <c r="C16" s="1">
        <v>23</v>
      </c>
      <c r="D16" s="17">
        <v>23</v>
      </c>
      <c r="E16" s="129">
        <v>23</v>
      </c>
      <c r="F16" s="129">
        <v>23</v>
      </c>
      <c r="G16" s="17">
        <v>23</v>
      </c>
      <c r="H16" s="16">
        <v>23</v>
      </c>
      <c r="I16" s="1">
        <v>23</v>
      </c>
      <c r="J16" s="17">
        <v>23</v>
      </c>
      <c r="K16" s="16">
        <v>23</v>
      </c>
      <c r="L16" s="1">
        <v>23</v>
      </c>
      <c r="M16" s="17">
        <v>23</v>
      </c>
    </row>
    <row r="17" spans="1:13" ht="28">
      <c r="A17" s="35" t="s">
        <v>17</v>
      </c>
      <c r="B17" s="16">
        <v>23</v>
      </c>
      <c r="C17" s="1">
        <v>23</v>
      </c>
      <c r="D17" s="17">
        <v>23</v>
      </c>
      <c r="E17" s="129">
        <v>23</v>
      </c>
      <c r="F17" s="129">
        <v>23</v>
      </c>
      <c r="G17" s="17">
        <v>23</v>
      </c>
      <c r="H17" s="16">
        <v>23</v>
      </c>
      <c r="I17" s="1">
        <v>23</v>
      </c>
      <c r="J17" s="17">
        <v>23</v>
      </c>
      <c r="K17" s="16">
        <v>23</v>
      </c>
      <c r="L17" s="1">
        <v>23</v>
      </c>
      <c r="M17" s="17">
        <v>23</v>
      </c>
    </row>
    <row r="18" spans="1:13" ht="42">
      <c r="A18" s="36" t="s">
        <v>18</v>
      </c>
      <c r="B18" s="16">
        <f t="shared" ref="B18:J18" si="0">B19+10*LOG10(B12/B14)-B20</f>
        <v>0</v>
      </c>
      <c r="C18" s="1">
        <f t="shared" si="0"/>
        <v>0</v>
      </c>
      <c r="D18" s="17">
        <f t="shared" si="0"/>
        <v>0</v>
      </c>
      <c r="E18" s="132">
        <f t="shared" si="0"/>
        <v>0</v>
      </c>
      <c r="F18" s="132">
        <f t="shared" si="0"/>
        <v>0</v>
      </c>
      <c r="G18" s="132">
        <f t="shared" si="0"/>
        <v>0</v>
      </c>
      <c r="H18" s="16">
        <f t="shared" si="0"/>
        <v>0</v>
      </c>
      <c r="I18" s="1">
        <f t="shared" si="0"/>
        <v>0</v>
      </c>
      <c r="J18" s="17">
        <f t="shared" si="0"/>
        <v>0</v>
      </c>
      <c r="K18" s="16">
        <f t="shared" ref="K18:M18" si="1">K19+10*LOG10(K12/K14)-K20</f>
        <v>0</v>
      </c>
      <c r="L18" s="1">
        <f t="shared" si="1"/>
        <v>0</v>
      </c>
      <c r="M18" s="17">
        <f t="shared" si="1"/>
        <v>0</v>
      </c>
    </row>
    <row r="19" spans="1:13">
      <c r="A19" s="35" t="s">
        <v>19</v>
      </c>
      <c r="B19" s="16">
        <v>0</v>
      </c>
      <c r="C19" s="2">
        <v>0</v>
      </c>
      <c r="D19" s="24">
        <v>0</v>
      </c>
      <c r="E19" s="129">
        <v>0</v>
      </c>
      <c r="F19" s="129">
        <v>0</v>
      </c>
      <c r="G19" s="129">
        <v>0</v>
      </c>
      <c r="H19" s="16">
        <v>0</v>
      </c>
      <c r="I19" s="2">
        <v>0</v>
      </c>
      <c r="J19" s="24">
        <v>0</v>
      </c>
      <c r="K19" s="16">
        <v>0</v>
      </c>
      <c r="L19" s="2">
        <v>0</v>
      </c>
      <c r="M19" s="24">
        <v>0</v>
      </c>
    </row>
    <row r="20" spans="1:13" ht="42">
      <c r="A20" s="36" t="s">
        <v>20</v>
      </c>
      <c r="B20" s="16">
        <v>0</v>
      </c>
      <c r="C20" s="1">
        <v>0</v>
      </c>
      <c r="D20" s="17">
        <v>0</v>
      </c>
      <c r="E20" s="132">
        <v>0</v>
      </c>
      <c r="F20" s="132">
        <v>0</v>
      </c>
      <c r="G20" s="17">
        <v>0</v>
      </c>
      <c r="H20" s="16">
        <v>0</v>
      </c>
      <c r="I20" s="1">
        <v>0</v>
      </c>
      <c r="J20" s="17">
        <v>0</v>
      </c>
      <c r="K20" s="16">
        <v>0</v>
      </c>
      <c r="L20" s="1">
        <v>0</v>
      </c>
      <c r="M20" s="17">
        <v>0</v>
      </c>
    </row>
    <row r="21" spans="1:13" ht="61.5" customHeight="1">
      <c r="A21" s="36" t="s">
        <v>21</v>
      </c>
      <c r="B21" s="16">
        <v>0</v>
      </c>
      <c r="C21" s="1">
        <v>0</v>
      </c>
      <c r="D21" s="17">
        <v>0</v>
      </c>
      <c r="E21" s="132">
        <v>0</v>
      </c>
      <c r="F21" s="132">
        <v>0</v>
      </c>
      <c r="G21" s="17">
        <v>0</v>
      </c>
      <c r="H21" s="16">
        <v>0</v>
      </c>
      <c r="I21" s="1">
        <v>0</v>
      </c>
      <c r="J21" s="17">
        <v>0</v>
      </c>
      <c r="K21" s="16">
        <v>0</v>
      </c>
      <c r="L21" s="1">
        <v>0</v>
      </c>
      <c r="M21" s="17">
        <v>0</v>
      </c>
    </row>
    <row r="22" spans="1:13">
      <c r="A22" s="35" t="s">
        <v>22</v>
      </c>
      <c r="B22" s="16">
        <v>0</v>
      </c>
      <c r="C22" s="1">
        <v>0</v>
      </c>
      <c r="D22" s="17">
        <v>0</v>
      </c>
      <c r="E22" s="129">
        <v>0</v>
      </c>
      <c r="F22" s="129">
        <v>0</v>
      </c>
      <c r="G22" s="17">
        <v>0</v>
      </c>
      <c r="H22" s="16">
        <v>0</v>
      </c>
      <c r="I22" s="1">
        <v>0</v>
      </c>
      <c r="J22" s="17">
        <v>0</v>
      </c>
      <c r="K22" s="16">
        <v>0</v>
      </c>
      <c r="L22" s="1">
        <v>0</v>
      </c>
      <c r="M22" s="17">
        <v>0</v>
      </c>
    </row>
    <row r="23" spans="1:13">
      <c r="A23" s="35" t="s">
        <v>23</v>
      </c>
      <c r="B23" s="16">
        <v>0</v>
      </c>
      <c r="C23" s="1">
        <v>0</v>
      </c>
      <c r="D23" s="17">
        <v>0</v>
      </c>
      <c r="E23" s="129">
        <v>0</v>
      </c>
      <c r="F23" s="129">
        <v>0</v>
      </c>
      <c r="G23" s="17">
        <v>0</v>
      </c>
      <c r="H23" s="16">
        <v>0</v>
      </c>
      <c r="I23" s="1">
        <v>0</v>
      </c>
      <c r="J23" s="17">
        <v>0</v>
      </c>
      <c r="K23" s="16">
        <v>0</v>
      </c>
      <c r="L23" s="1">
        <v>0</v>
      </c>
      <c r="M23" s="17">
        <v>0</v>
      </c>
    </row>
    <row r="24" spans="1:13" ht="28">
      <c r="A24" s="35" t="s">
        <v>24</v>
      </c>
      <c r="B24" s="16">
        <v>1</v>
      </c>
      <c r="C24" s="1">
        <v>1</v>
      </c>
      <c r="D24" s="17">
        <v>1</v>
      </c>
      <c r="E24" s="129">
        <v>1</v>
      </c>
      <c r="F24" s="129">
        <v>1</v>
      </c>
      <c r="G24" s="17">
        <v>1</v>
      </c>
      <c r="H24" s="16">
        <v>1</v>
      </c>
      <c r="I24" s="1">
        <v>1</v>
      </c>
      <c r="J24" s="17">
        <v>1</v>
      </c>
      <c r="K24" s="16">
        <v>1</v>
      </c>
      <c r="L24" s="1">
        <v>1</v>
      </c>
      <c r="M24" s="17">
        <v>1</v>
      </c>
    </row>
    <row r="25" spans="1:13">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c r="A26" s="35" t="s">
        <v>26</v>
      </c>
      <c r="B26" s="18" t="s">
        <v>4</v>
      </c>
      <c r="C26" s="10" t="s">
        <v>4</v>
      </c>
      <c r="D26" s="19"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32">
        <v>192</v>
      </c>
      <c r="F28" s="132">
        <v>192</v>
      </c>
      <c r="G28" s="17">
        <v>192</v>
      </c>
      <c r="H28" s="16">
        <v>192</v>
      </c>
      <c r="I28" s="1">
        <v>192</v>
      </c>
      <c r="J28" s="17">
        <v>192</v>
      </c>
      <c r="K28" s="16">
        <v>192</v>
      </c>
      <c r="L28" s="1">
        <v>192</v>
      </c>
      <c r="M28" s="17">
        <v>192</v>
      </c>
    </row>
    <row r="29" spans="1:13">
      <c r="A29" s="37" t="s">
        <v>29</v>
      </c>
      <c r="B29" s="25">
        <v>4</v>
      </c>
      <c r="C29" s="13">
        <v>4</v>
      </c>
      <c r="D29" s="64">
        <v>4</v>
      </c>
      <c r="E29" s="102">
        <v>4</v>
      </c>
      <c r="F29" s="102">
        <v>4</v>
      </c>
      <c r="G29" s="64">
        <v>4</v>
      </c>
      <c r="H29" s="25">
        <v>4</v>
      </c>
      <c r="I29" s="13">
        <v>4</v>
      </c>
      <c r="J29" s="64">
        <v>4</v>
      </c>
      <c r="K29" s="25">
        <v>4</v>
      </c>
      <c r="L29" s="13">
        <v>4</v>
      </c>
      <c r="M29" s="64">
        <v>4</v>
      </c>
    </row>
    <row r="30" spans="1:13" ht="42">
      <c r="A30" s="35" t="s">
        <v>30</v>
      </c>
      <c r="B30" s="16">
        <f t="shared" ref="B30:J30" si="4">B31+10*LOG10(B28/B13)-B32</f>
        <v>12.771212547196624</v>
      </c>
      <c r="C30" s="1">
        <f t="shared" si="4"/>
        <v>12.771212547196624</v>
      </c>
      <c r="D30" s="17">
        <f t="shared" si="4"/>
        <v>12.771212547196624</v>
      </c>
      <c r="E30" s="132">
        <f t="shared" si="4"/>
        <v>12.771212547196624</v>
      </c>
      <c r="F30" s="132">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c r="A31" s="35" t="s">
        <v>31</v>
      </c>
      <c r="B31" s="16">
        <v>8</v>
      </c>
      <c r="C31" s="1">
        <v>8</v>
      </c>
      <c r="D31" s="17">
        <v>8</v>
      </c>
      <c r="E31" s="129">
        <v>8</v>
      </c>
      <c r="F31" s="129">
        <v>8</v>
      </c>
      <c r="G31" s="17">
        <v>8</v>
      </c>
      <c r="H31" s="16">
        <v>8</v>
      </c>
      <c r="I31" s="1">
        <v>8</v>
      </c>
      <c r="J31" s="17">
        <v>8</v>
      </c>
      <c r="K31" s="16">
        <v>8</v>
      </c>
      <c r="L31" s="1">
        <v>8</v>
      </c>
      <c r="M31" s="17">
        <v>8</v>
      </c>
    </row>
    <row r="32" spans="1:13" ht="42">
      <c r="A32" s="37" t="s">
        <v>32</v>
      </c>
      <c r="B32" s="7">
        <v>0</v>
      </c>
      <c r="C32" s="7">
        <v>0</v>
      </c>
      <c r="D32" s="7">
        <v>0</v>
      </c>
      <c r="E32" s="102">
        <v>0</v>
      </c>
      <c r="F32" s="102">
        <v>0</v>
      </c>
      <c r="G32" s="26">
        <v>0</v>
      </c>
      <c r="H32" s="25">
        <v>0</v>
      </c>
      <c r="I32" s="7">
        <v>0</v>
      </c>
      <c r="J32" s="26">
        <v>0</v>
      </c>
      <c r="K32" s="25">
        <v>0</v>
      </c>
      <c r="L32" s="7">
        <v>0</v>
      </c>
      <c r="M32" s="26">
        <v>0</v>
      </c>
    </row>
    <row r="33" spans="1:13" ht="28">
      <c r="A33" s="38" t="s">
        <v>52</v>
      </c>
      <c r="B33" s="5">
        <v>8</v>
      </c>
      <c r="C33" s="5">
        <v>8</v>
      </c>
      <c r="D33" s="5">
        <v>8</v>
      </c>
      <c r="E33" s="100">
        <v>12</v>
      </c>
      <c r="F33" s="5">
        <v>12</v>
      </c>
      <c r="G33" s="5">
        <v>12</v>
      </c>
      <c r="H33" s="27">
        <v>8</v>
      </c>
      <c r="I33" s="5">
        <v>8</v>
      </c>
      <c r="J33" s="28">
        <v>8</v>
      </c>
      <c r="K33" s="27">
        <v>9</v>
      </c>
      <c r="L33" s="5">
        <v>9</v>
      </c>
      <c r="M33" s="28">
        <v>9</v>
      </c>
    </row>
    <row r="34" spans="1:13" ht="28">
      <c r="A34" s="35" t="s">
        <v>33</v>
      </c>
      <c r="B34" s="16">
        <v>3</v>
      </c>
      <c r="C34" s="1">
        <v>3</v>
      </c>
      <c r="D34" s="17">
        <v>3</v>
      </c>
      <c r="E34" s="129">
        <v>3</v>
      </c>
      <c r="F34" s="129">
        <v>3</v>
      </c>
      <c r="G34" s="17">
        <v>3</v>
      </c>
      <c r="H34" s="16">
        <v>3</v>
      </c>
      <c r="I34" s="1">
        <v>3</v>
      </c>
      <c r="J34" s="17">
        <v>3</v>
      </c>
      <c r="K34" s="16">
        <v>3</v>
      </c>
      <c r="L34" s="1">
        <v>3</v>
      </c>
      <c r="M34" s="17">
        <v>3</v>
      </c>
    </row>
    <row r="35" spans="1:13">
      <c r="A35" s="35" t="s">
        <v>34</v>
      </c>
      <c r="B35" s="16">
        <v>5</v>
      </c>
      <c r="C35" s="1">
        <v>5</v>
      </c>
      <c r="D35" s="17">
        <v>5</v>
      </c>
      <c r="E35" s="129">
        <v>5</v>
      </c>
      <c r="F35" s="129">
        <v>5</v>
      </c>
      <c r="G35" s="17">
        <v>5</v>
      </c>
      <c r="H35" s="16">
        <v>5</v>
      </c>
      <c r="I35" s="1">
        <v>5</v>
      </c>
      <c r="J35" s="17">
        <v>5</v>
      </c>
      <c r="K35" s="16">
        <v>5</v>
      </c>
      <c r="L35" s="1">
        <v>5</v>
      </c>
      <c r="M35" s="17">
        <v>5</v>
      </c>
    </row>
    <row r="36" spans="1:13">
      <c r="A36" s="35" t="s">
        <v>35</v>
      </c>
      <c r="B36" s="16">
        <v>-174</v>
      </c>
      <c r="C36" s="1">
        <v>-174</v>
      </c>
      <c r="D36" s="17">
        <v>-174</v>
      </c>
      <c r="E36" s="129">
        <v>-174</v>
      </c>
      <c r="F36" s="129">
        <v>-174</v>
      </c>
      <c r="G36" s="17">
        <v>-174</v>
      </c>
      <c r="H36" s="16">
        <v>-174</v>
      </c>
      <c r="I36" s="1">
        <v>-174</v>
      </c>
      <c r="J36" s="17">
        <v>-174</v>
      </c>
      <c r="K36" s="16">
        <v>-174</v>
      </c>
      <c r="L36" s="1">
        <v>-174</v>
      </c>
      <c r="M36" s="17">
        <v>-174</v>
      </c>
    </row>
    <row r="37" spans="1:13">
      <c r="A37" s="37" t="s">
        <v>36</v>
      </c>
      <c r="B37" s="25">
        <v>-999</v>
      </c>
      <c r="C37" s="7">
        <v>-999</v>
      </c>
      <c r="D37" s="26">
        <v>-999</v>
      </c>
      <c r="E37" s="102">
        <v>-161.69999999999999</v>
      </c>
      <c r="F37" s="102">
        <v>-161.69999999999999</v>
      </c>
      <c r="G37" s="102">
        <v>-161.69999999999999</v>
      </c>
      <c r="H37" s="25">
        <v>-999</v>
      </c>
      <c r="I37" s="25">
        <v>-999</v>
      </c>
      <c r="J37" s="25">
        <v>-999</v>
      </c>
      <c r="K37" s="102">
        <v>-165.7</v>
      </c>
      <c r="L37" s="102">
        <v>-165.7</v>
      </c>
      <c r="M37" s="102">
        <v>-165.7</v>
      </c>
    </row>
    <row r="38" spans="1:13">
      <c r="A38" s="36" t="s">
        <v>37</v>
      </c>
      <c r="B38" s="16" t="s">
        <v>4</v>
      </c>
      <c r="C38" s="1" t="s">
        <v>4</v>
      </c>
      <c r="D38" s="17" t="s">
        <v>4</v>
      </c>
      <c r="E38" s="132" t="s">
        <v>4</v>
      </c>
      <c r="F38" s="132" t="s">
        <v>4</v>
      </c>
      <c r="G38" s="17" t="s">
        <v>4</v>
      </c>
      <c r="H38" s="16" t="s">
        <v>4</v>
      </c>
      <c r="I38" s="1" t="s">
        <v>4</v>
      </c>
      <c r="J38" s="17" t="s">
        <v>4</v>
      </c>
      <c r="K38" s="16" t="s">
        <v>4</v>
      </c>
      <c r="L38" s="1" t="s">
        <v>4</v>
      </c>
      <c r="M38" s="17" t="s">
        <v>4</v>
      </c>
    </row>
    <row r="39" spans="1:13" ht="28">
      <c r="A39" s="35" t="s">
        <v>38</v>
      </c>
      <c r="B39" s="16">
        <f t="shared" ref="B39:J39" si="6">10*LOG10(10^((B35+B36)/10)+10^(B37/10))</f>
        <v>-169.00000000000003</v>
      </c>
      <c r="C39" s="1">
        <f t="shared" si="6"/>
        <v>-169.00000000000003</v>
      </c>
      <c r="D39" s="17">
        <f t="shared" si="6"/>
        <v>-169.00000000000003</v>
      </c>
      <c r="E39" s="132">
        <f t="shared" si="6"/>
        <v>-160.9583889004532</v>
      </c>
      <c r="F39" s="132">
        <f t="shared" si="6"/>
        <v>-160.9583889004532</v>
      </c>
      <c r="G39" s="17">
        <f t="shared" si="6"/>
        <v>-160.9583889004532</v>
      </c>
      <c r="H39" s="16">
        <f t="shared" si="6"/>
        <v>-169.00000000000003</v>
      </c>
      <c r="I39" s="1">
        <f t="shared" si="6"/>
        <v>-169.00000000000003</v>
      </c>
      <c r="J39" s="17">
        <f t="shared" si="6"/>
        <v>-169.00000000000003</v>
      </c>
      <c r="K39" s="16">
        <f t="shared" ref="K39:M39" si="7">10*LOG10(10^((K35+K36)/10)+10^(K37/10))</f>
        <v>-164.03352307536667</v>
      </c>
      <c r="L39" s="1">
        <f t="shared" si="7"/>
        <v>-164.03352307536667</v>
      </c>
      <c r="M39" s="17">
        <f t="shared" si="7"/>
        <v>-164.03352307536667</v>
      </c>
    </row>
    <row r="40" spans="1:13" ht="28">
      <c r="A40" s="35" t="s">
        <v>54</v>
      </c>
      <c r="B40" s="18" t="s">
        <v>4</v>
      </c>
      <c r="C40" s="10" t="s">
        <v>4</v>
      </c>
      <c r="D40" s="19" t="s">
        <v>4</v>
      </c>
      <c r="E40" s="18" t="s">
        <v>4</v>
      </c>
      <c r="F40" s="10" t="s">
        <v>4</v>
      </c>
      <c r="G40" s="19" t="s">
        <v>4</v>
      </c>
      <c r="H40" s="18" t="s">
        <v>4</v>
      </c>
      <c r="I40" s="10" t="s">
        <v>4</v>
      </c>
      <c r="J40" s="19" t="s">
        <v>4</v>
      </c>
      <c r="K40" s="18" t="s">
        <v>4</v>
      </c>
      <c r="L40" s="10" t="s">
        <v>4</v>
      </c>
      <c r="M40" s="19" t="s">
        <v>4</v>
      </c>
    </row>
    <row r="41" spans="1:13">
      <c r="A41" s="40" t="s">
        <v>39</v>
      </c>
      <c r="B41" s="25">
        <f t="shared" ref="B41:D41" si="8">139*30*1000</f>
        <v>4170000</v>
      </c>
      <c r="C41" s="7">
        <f t="shared" si="8"/>
        <v>4170000</v>
      </c>
      <c r="D41" s="26">
        <f t="shared" si="8"/>
        <v>4170000</v>
      </c>
      <c r="E41" s="102">
        <f>12*12*15*1000</f>
        <v>2160000</v>
      </c>
      <c r="F41" s="102">
        <f>12*12*15*1000</f>
        <v>2160000</v>
      </c>
      <c r="G41" s="7">
        <f>6*12*30*1000</f>
        <v>2160000</v>
      </c>
      <c r="H41" s="25">
        <f t="shared" ref="H41:M41" si="9">139*30*1000</f>
        <v>4170000</v>
      </c>
      <c r="I41" s="7">
        <f t="shared" si="9"/>
        <v>4170000</v>
      </c>
      <c r="J41" s="26">
        <f t="shared" si="9"/>
        <v>4170000</v>
      </c>
      <c r="K41" s="25">
        <f t="shared" si="9"/>
        <v>4170000</v>
      </c>
      <c r="L41" s="7">
        <f t="shared" si="9"/>
        <v>4170000</v>
      </c>
      <c r="M41" s="26">
        <f t="shared" si="9"/>
        <v>4170000</v>
      </c>
    </row>
    <row r="42" spans="1:13">
      <c r="A42" s="39" t="s">
        <v>40</v>
      </c>
      <c r="B42" s="16" t="s">
        <v>4</v>
      </c>
      <c r="C42" s="1" t="s">
        <v>4</v>
      </c>
      <c r="D42" s="17" t="s">
        <v>4</v>
      </c>
      <c r="E42" s="132" t="s">
        <v>4</v>
      </c>
      <c r="F42" s="132" t="s">
        <v>4</v>
      </c>
      <c r="G42" s="17" t="s">
        <v>4</v>
      </c>
      <c r="H42" s="16" t="s">
        <v>4</v>
      </c>
      <c r="I42" s="1" t="s">
        <v>4</v>
      </c>
      <c r="J42" s="17" t="s">
        <v>4</v>
      </c>
      <c r="K42" s="16" t="s">
        <v>4</v>
      </c>
      <c r="L42" s="1" t="s">
        <v>4</v>
      </c>
      <c r="M42" s="17" t="s">
        <v>4</v>
      </c>
    </row>
    <row r="43" spans="1:13">
      <c r="A43" s="35" t="s">
        <v>41</v>
      </c>
      <c r="B43" s="16">
        <f t="shared" ref="B43:J43" si="10">B39+10*LOG10(B41)</f>
        <v>-102.79863945026246</v>
      </c>
      <c r="C43" s="1">
        <f t="shared" si="10"/>
        <v>-102.79863945026246</v>
      </c>
      <c r="D43" s="17">
        <f t="shared" si="10"/>
        <v>-102.79863945026246</v>
      </c>
      <c r="E43" s="132">
        <f t="shared" si="10"/>
        <v>-97.613851388943885</v>
      </c>
      <c r="F43" s="132">
        <f t="shared" si="10"/>
        <v>-97.613851388943885</v>
      </c>
      <c r="G43" s="17">
        <f t="shared" si="10"/>
        <v>-97.613851388943885</v>
      </c>
      <c r="H43" s="16">
        <f t="shared" si="10"/>
        <v>-102.79863945026246</v>
      </c>
      <c r="I43" s="1">
        <f t="shared" si="10"/>
        <v>-102.79863945026246</v>
      </c>
      <c r="J43" s="17">
        <f t="shared" si="10"/>
        <v>-102.79863945026246</v>
      </c>
      <c r="K43" s="16">
        <f t="shared" ref="K43:M43" si="11">K39+10*LOG10(K41)</f>
        <v>-97.832162525629101</v>
      </c>
      <c r="L43" s="1">
        <f t="shared" si="11"/>
        <v>-97.832162525629101</v>
      </c>
      <c r="M43" s="17">
        <f t="shared" si="11"/>
        <v>-97.832162525629101</v>
      </c>
    </row>
    <row r="44" spans="1:13">
      <c r="A44" s="35" t="s">
        <v>42</v>
      </c>
      <c r="B44" s="18" t="s">
        <v>4</v>
      </c>
      <c r="C44" s="10" t="s">
        <v>4</v>
      </c>
      <c r="D44" s="19" t="s">
        <v>4</v>
      </c>
      <c r="E44" s="130" t="s">
        <v>4</v>
      </c>
      <c r="F44" s="130" t="s">
        <v>4</v>
      </c>
      <c r="G44" s="19" t="s">
        <v>4</v>
      </c>
      <c r="H44" s="18" t="s">
        <v>4</v>
      </c>
      <c r="I44" s="10" t="s">
        <v>4</v>
      </c>
      <c r="J44" s="19" t="s">
        <v>4</v>
      </c>
      <c r="K44" s="18" t="s">
        <v>4</v>
      </c>
      <c r="L44" s="10" t="s">
        <v>4</v>
      </c>
      <c r="M44" s="19" t="s">
        <v>4</v>
      </c>
    </row>
    <row r="45" spans="1:13">
      <c r="A45" s="42" t="s">
        <v>43</v>
      </c>
      <c r="B45" s="5">
        <v>-10</v>
      </c>
      <c r="C45" s="5">
        <v>-10</v>
      </c>
      <c r="D45" s="5">
        <v>-10</v>
      </c>
      <c r="E45" s="28">
        <v>-14.4</v>
      </c>
      <c r="F45" s="28">
        <v>-14.4</v>
      </c>
      <c r="G45" s="28">
        <v>-14.4</v>
      </c>
      <c r="H45" s="27">
        <v>-12.7</v>
      </c>
      <c r="I45" s="5">
        <v>-12.7</v>
      </c>
      <c r="J45" s="28">
        <v>-12.7</v>
      </c>
      <c r="K45" s="27">
        <v>-8.8000000000000007</v>
      </c>
      <c r="L45" s="27">
        <v>-8.8000000000000007</v>
      </c>
      <c r="M45" s="5">
        <v>-8.8000000000000007</v>
      </c>
    </row>
    <row r="46" spans="1:13">
      <c r="A46" s="39" t="s">
        <v>44</v>
      </c>
      <c r="B46" s="16" t="s">
        <v>4</v>
      </c>
      <c r="C46" s="1" t="s">
        <v>4</v>
      </c>
      <c r="D46" s="17" t="s">
        <v>4</v>
      </c>
      <c r="E46" s="132" t="s">
        <v>4</v>
      </c>
      <c r="F46" s="132" t="s">
        <v>4</v>
      </c>
      <c r="G46" s="17" t="s">
        <v>4</v>
      </c>
      <c r="H46" s="16" t="s">
        <v>4</v>
      </c>
      <c r="I46" s="1" t="s">
        <v>4</v>
      </c>
      <c r="J46" s="17" t="s">
        <v>4</v>
      </c>
      <c r="K46" s="16" t="s">
        <v>4</v>
      </c>
      <c r="L46" s="1" t="s">
        <v>4</v>
      </c>
      <c r="M46" s="17" t="s">
        <v>4</v>
      </c>
    </row>
    <row r="47" spans="1:13">
      <c r="A47" s="35" t="s">
        <v>45</v>
      </c>
      <c r="B47" s="16">
        <v>2</v>
      </c>
      <c r="C47" s="1">
        <v>2</v>
      </c>
      <c r="D47" s="17">
        <v>2</v>
      </c>
      <c r="E47" s="129">
        <v>2</v>
      </c>
      <c r="F47" s="129">
        <v>2</v>
      </c>
      <c r="G47" s="17">
        <v>2</v>
      </c>
      <c r="H47" s="16">
        <v>2</v>
      </c>
      <c r="I47" s="1">
        <v>2</v>
      </c>
      <c r="J47" s="17">
        <v>2</v>
      </c>
      <c r="K47" s="16">
        <v>2</v>
      </c>
      <c r="L47" s="1">
        <v>2</v>
      </c>
      <c r="M47" s="17">
        <v>2</v>
      </c>
    </row>
    <row r="48" spans="1:13" ht="28">
      <c r="A48" s="35" t="s">
        <v>46</v>
      </c>
      <c r="B48" s="16">
        <v>0</v>
      </c>
      <c r="C48" s="1">
        <v>0</v>
      </c>
      <c r="D48" s="17">
        <v>0</v>
      </c>
      <c r="E48" s="129">
        <v>0</v>
      </c>
      <c r="F48" s="129">
        <v>0</v>
      </c>
      <c r="G48" s="17">
        <v>0</v>
      </c>
      <c r="H48" s="16">
        <v>0</v>
      </c>
      <c r="I48" s="1">
        <v>0</v>
      </c>
      <c r="J48" s="17">
        <v>0</v>
      </c>
      <c r="K48" s="16">
        <v>0</v>
      </c>
      <c r="L48" s="1">
        <v>0</v>
      </c>
      <c r="M48" s="17">
        <v>0</v>
      </c>
    </row>
    <row r="49" spans="1:13" ht="33.75" customHeight="1">
      <c r="A49" s="35" t="s">
        <v>47</v>
      </c>
      <c r="B49" s="18" t="s">
        <v>4</v>
      </c>
      <c r="C49" s="10" t="s">
        <v>4</v>
      </c>
      <c r="D49" s="19" t="s">
        <v>4</v>
      </c>
      <c r="E49" s="130" t="s">
        <v>4</v>
      </c>
      <c r="F49" s="130" t="s">
        <v>4</v>
      </c>
      <c r="G49" s="19" t="s">
        <v>4</v>
      </c>
      <c r="H49" s="18" t="s">
        <v>4</v>
      </c>
      <c r="I49" s="10" t="s">
        <v>4</v>
      </c>
      <c r="J49" s="19" t="s">
        <v>4</v>
      </c>
      <c r="K49" s="18" t="s">
        <v>4</v>
      </c>
      <c r="L49" s="10" t="s">
        <v>4</v>
      </c>
      <c r="M49" s="19" t="s">
        <v>4</v>
      </c>
    </row>
    <row r="50" spans="1:13" ht="28">
      <c r="A50" s="35" t="s">
        <v>48</v>
      </c>
      <c r="B50" s="16">
        <f t="shared" ref="B50:J50" si="12">B43+B45+B47-B48</f>
        <v>-110.79863945026246</v>
      </c>
      <c r="C50" s="1">
        <f t="shared" si="12"/>
        <v>-110.79863945026246</v>
      </c>
      <c r="D50" s="17">
        <f t="shared" si="12"/>
        <v>-110.79863945026246</v>
      </c>
      <c r="E50" s="132">
        <f t="shared" si="12"/>
        <v>-110.01385138894389</v>
      </c>
      <c r="F50" s="132">
        <f t="shared" si="12"/>
        <v>-110.01385138894389</v>
      </c>
      <c r="G50" s="17">
        <f t="shared" si="12"/>
        <v>-110.01385138894389</v>
      </c>
      <c r="H50" s="16">
        <f t="shared" si="12"/>
        <v>-113.49863945026246</v>
      </c>
      <c r="I50" s="1">
        <f t="shared" si="12"/>
        <v>-113.49863945026246</v>
      </c>
      <c r="J50" s="17">
        <f t="shared" si="12"/>
        <v>-113.49863945026246</v>
      </c>
      <c r="K50" s="16">
        <f t="shared" ref="K50:M50" si="13">K43+K45+K47-K48</f>
        <v>-104.6321625256291</v>
      </c>
      <c r="L50" s="1">
        <f t="shared" si="13"/>
        <v>-104.6321625256291</v>
      </c>
      <c r="M50" s="17">
        <f t="shared" si="13"/>
        <v>-104.6321625256291</v>
      </c>
    </row>
    <row r="51" spans="1:13" ht="28">
      <c r="A51" s="35" t="s">
        <v>49</v>
      </c>
      <c r="B51" s="16" t="s">
        <v>4</v>
      </c>
      <c r="C51" s="1" t="s">
        <v>4</v>
      </c>
      <c r="D51" s="17" t="s">
        <v>4</v>
      </c>
      <c r="E51" s="132" t="s">
        <v>4</v>
      </c>
      <c r="F51" s="132" t="s">
        <v>4</v>
      </c>
      <c r="G51" s="17" t="s">
        <v>4</v>
      </c>
      <c r="H51" s="16" t="s">
        <v>4</v>
      </c>
      <c r="I51" s="1" t="s">
        <v>4</v>
      </c>
      <c r="J51" s="17" t="s">
        <v>4</v>
      </c>
      <c r="K51" s="16" t="s">
        <v>4</v>
      </c>
      <c r="L51" s="1" t="s">
        <v>4</v>
      </c>
      <c r="M51" s="17" t="s">
        <v>4</v>
      </c>
    </row>
    <row r="52" spans="1:13" ht="28">
      <c r="A52" s="43" t="s">
        <v>50</v>
      </c>
      <c r="B52" s="31">
        <f t="shared" ref="B52:J52" si="14">B25+B30+B33-B34-B50</f>
        <v>150.56985199745907</v>
      </c>
      <c r="C52" s="6">
        <f t="shared" si="14"/>
        <v>150.56985199745907</v>
      </c>
      <c r="D52" s="32">
        <f t="shared" si="14"/>
        <v>150.56985199745907</v>
      </c>
      <c r="E52" s="133">
        <f t="shared" si="14"/>
        <v>153.78506393614052</v>
      </c>
      <c r="F52" s="133">
        <f t="shared" si="14"/>
        <v>153.78506393614052</v>
      </c>
      <c r="G52" s="32">
        <f t="shared" si="14"/>
        <v>153.78506393614052</v>
      </c>
      <c r="H52" s="31">
        <f t="shared" si="14"/>
        <v>153.26985199745909</v>
      </c>
      <c r="I52" s="6">
        <f t="shared" si="14"/>
        <v>153.26985199745909</v>
      </c>
      <c r="J52" s="32">
        <f t="shared" si="14"/>
        <v>153.26985199745909</v>
      </c>
      <c r="K52" s="31">
        <f t="shared" ref="K52:M52" si="15">K25+K30+K33-K34-K50</f>
        <v>145.40337507282572</v>
      </c>
      <c r="L52" s="6">
        <f t="shared" si="15"/>
        <v>145.40337507282572</v>
      </c>
      <c r="M52" s="32">
        <f t="shared" si="15"/>
        <v>145.40337507282572</v>
      </c>
    </row>
    <row r="53" spans="1:13" ht="28">
      <c r="A53" s="41" t="s">
        <v>51</v>
      </c>
      <c r="B53" s="77" t="s">
        <v>4</v>
      </c>
      <c r="C53" s="74" t="s">
        <v>4</v>
      </c>
      <c r="D53" s="75" t="s">
        <v>4</v>
      </c>
      <c r="E53" s="77" t="s">
        <v>4</v>
      </c>
      <c r="F53" s="74" t="s">
        <v>4</v>
      </c>
      <c r="G53" s="75" t="s">
        <v>4</v>
      </c>
      <c r="H53" s="77" t="s">
        <v>4</v>
      </c>
      <c r="I53" s="74" t="s">
        <v>4</v>
      </c>
      <c r="J53" s="75" t="s">
        <v>4</v>
      </c>
      <c r="K53" s="77" t="s">
        <v>4</v>
      </c>
      <c r="L53" s="74" t="s">
        <v>4</v>
      </c>
      <c r="M53" s="75" t="s">
        <v>4</v>
      </c>
    </row>
    <row r="54" spans="1:13" ht="15.5" thickBot="1">
      <c r="A54" s="76" t="s">
        <v>68</v>
      </c>
      <c r="B54" s="147"/>
      <c r="C54" s="148"/>
      <c r="D54" s="149"/>
      <c r="E54" s="147"/>
      <c r="F54" s="148"/>
      <c r="G54" s="149"/>
      <c r="H54" s="147"/>
      <c r="I54" s="148"/>
      <c r="J54" s="149"/>
      <c r="K54" s="147"/>
      <c r="L54" s="148"/>
      <c r="M54" s="149"/>
    </row>
  </sheetData>
  <mergeCells count="8">
    <mergeCell ref="K1:M1"/>
    <mergeCell ref="K54:M54"/>
    <mergeCell ref="B1:D1"/>
    <mergeCell ref="B54:D54"/>
    <mergeCell ref="E1:G1"/>
    <mergeCell ref="E54:G54"/>
    <mergeCell ref="H1:J1"/>
    <mergeCell ref="H54:J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54"/>
  <sheetViews>
    <sheetView topLeftCell="I1" zoomScale="85" zoomScaleNormal="85" workbookViewId="0">
      <pane ySplit="1" topLeftCell="A2" activePane="bottomLeft" state="frozen"/>
      <selection pane="bottomLeft" activeCell="Q2" sqref="Q2"/>
    </sheetView>
  </sheetViews>
  <sheetFormatPr defaultColWidth="9" defaultRowHeight="15"/>
  <cols>
    <col min="1" max="1" width="62.08203125" style="9" customWidth="1"/>
    <col min="2" max="2" width="15.58203125" style="86" customWidth="1"/>
    <col min="3" max="3" width="15.58203125" style="87" customWidth="1"/>
    <col min="4" max="4" width="14.58203125" style="87" bestFit="1" customWidth="1"/>
    <col min="5" max="6" width="15.58203125" style="87" customWidth="1"/>
    <col min="7" max="7" width="15.58203125" style="11" customWidth="1"/>
    <col min="8" max="8" width="15.58203125" style="9" customWidth="1"/>
    <col min="9" max="9" width="14.58203125" style="9" bestFit="1" customWidth="1"/>
    <col min="10" max="10" width="15.58203125" style="114" customWidth="1"/>
    <col min="11" max="11" width="15.58203125" style="115" customWidth="1"/>
    <col min="12" max="12" width="14.58203125" style="115" bestFit="1" customWidth="1"/>
    <col min="13" max="13" width="15.58203125" style="125" customWidth="1"/>
    <col min="14" max="14" width="15.58203125" style="115" customWidth="1"/>
    <col min="15" max="15" width="15.58203125" style="11" customWidth="1"/>
    <col min="16" max="16" width="15.58203125" style="9" customWidth="1"/>
    <col min="17" max="17" width="14.58203125" style="9" bestFit="1" customWidth="1"/>
    <col min="18" max="18" width="15.58203125" style="11" customWidth="1"/>
    <col min="19" max="19" width="15.58203125" style="9" customWidth="1"/>
    <col min="20" max="20" width="14.58203125" style="9" bestFit="1" customWidth="1"/>
    <col min="21" max="21" width="15.58203125" style="11" customWidth="1"/>
    <col min="22" max="22" width="15.58203125" style="9" customWidth="1"/>
    <col min="23" max="23" width="14.58203125" style="9" bestFit="1" customWidth="1"/>
    <col min="24" max="24" width="15.58203125" style="11" customWidth="1"/>
    <col min="25" max="25" width="15.58203125" style="9" customWidth="1"/>
    <col min="26" max="26" width="14.58203125" style="9" bestFit="1" customWidth="1"/>
    <col min="27" max="27" width="15.58203125" style="86" customWidth="1"/>
    <col min="28" max="28" width="15.58203125" style="87" customWidth="1"/>
    <col min="29" max="29" width="14.58203125" style="87" bestFit="1" customWidth="1"/>
    <col min="30" max="16384" width="9" style="9"/>
  </cols>
  <sheetData>
    <row r="1" spans="1:29" ht="14.25" customHeight="1">
      <c r="A1" s="33" t="s">
        <v>69</v>
      </c>
      <c r="B1" s="156" t="s">
        <v>86</v>
      </c>
      <c r="C1" s="157"/>
      <c r="D1" s="157"/>
      <c r="E1" s="157"/>
      <c r="F1" s="158"/>
      <c r="G1" s="156" t="s">
        <v>100</v>
      </c>
      <c r="H1" s="157"/>
      <c r="I1" s="157"/>
      <c r="J1" s="156" t="s">
        <v>102</v>
      </c>
      <c r="K1" s="157"/>
      <c r="L1" s="157"/>
      <c r="M1" s="157"/>
      <c r="N1" s="158"/>
      <c r="O1" s="156" t="s">
        <v>113</v>
      </c>
      <c r="P1" s="157"/>
      <c r="Q1" s="157"/>
      <c r="R1" s="156" t="s">
        <v>118</v>
      </c>
      <c r="S1" s="157"/>
      <c r="T1" s="157"/>
      <c r="U1" s="156" t="s">
        <v>122</v>
      </c>
      <c r="V1" s="157"/>
      <c r="W1" s="157"/>
      <c r="X1" s="156" t="s">
        <v>128</v>
      </c>
      <c r="Y1" s="157"/>
      <c r="Z1" s="157"/>
      <c r="AA1" s="156" t="s">
        <v>129</v>
      </c>
      <c r="AB1" s="157"/>
      <c r="AC1" s="157"/>
    </row>
    <row r="2" spans="1:29" ht="56">
      <c r="A2" s="34" t="s">
        <v>0</v>
      </c>
      <c r="B2" s="14" t="s">
        <v>58</v>
      </c>
      <c r="C2" s="12" t="s">
        <v>57</v>
      </c>
      <c r="D2" s="12" t="s">
        <v>75</v>
      </c>
      <c r="E2" s="68" t="s">
        <v>92</v>
      </c>
      <c r="F2" s="15" t="s">
        <v>93</v>
      </c>
      <c r="G2" s="14" t="s">
        <v>58</v>
      </c>
      <c r="H2" s="12" t="s">
        <v>57</v>
      </c>
      <c r="I2" s="12" t="s">
        <v>75</v>
      </c>
      <c r="J2" s="14" t="s">
        <v>58</v>
      </c>
      <c r="K2" s="12" t="s">
        <v>57</v>
      </c>
      <c r="L2" s="12" t="s">
        <v>75</v>
      </c>
      <c r="M2" s="67" t="s">
        <v>107</v>
      </c>
      <c r="N2" s="60" t="s">
        <v>108</v>
      </c>
      <c r="O2" s="14" t="s">
        <v>58</v>
      </c>
      <c r="P2" s="12" t="s">
        <v>57</v>
      </c>
      <c r="Q2" s="166" t="s">
        <v>138</v>
      </c>
      <c r="R2" s="14" t="s">
        <v>58</v>
      </c>
      <c r="S2" s="12" t="s">
        <v>57</v>
      </c>
      <c r="T2" s="12" t="s">
        <v>75</v>
      </c>
      <c r="U2" s="14" t="s">
        <v>58</v>
      </c>
      <c r="V2" s="12" t="s">
        <v>57</v>
      </c>
      <c r="W2" s="12" t="s">
        <v>75</v>
      </c>
      <c r="X2" s="14" t="s">
        <v>58</v>
      </c>
      <c r="Y2" s="12" t="s">
        <v>57</v>
      </c>
      <c r="Z2" s="12" t="s">
        <v>75</v>
      </c>
      <c r="AA2" s="14" t="s">
        <v>58</v>
      </c>
      <c r="AB2" s="12" t="s">
        <v>57</v>
      </c>
      <c r="AC2" s="12" t="s">
        <v>75</v>
      </c>
    </row>
    <row r="3" spans="1:29">
      <c r="A3" s="35" t="s">
        <v>1</v>
      </c>
      <c r="B3" s="16">
        <v>2.6</v>
      </c>
      <c r="C3" s="1">
        <v>2.6</v>
      </c>
      <c r="D3" s="1">
        <v>2.6</v>
      </c>
      <c r="E3" s="88">
        <v>2.6</v>
      </c>
      <c r="F3" s="17">
        <v>2.6</v>
      </c>
      <c r="G3" s="16">
        <v>2.6</v>
      </c>
      <c r="H3" s="1">
        <v>2.6</v>
      </c>
      <c r="I3" s="1">
        <v>2.6</v>
      </c>
      <c r="J3" s="16">
        <v>2.6</v>
      </c>
      <c r="K3" s="1">
        <v>2.6</v>
      </c>
      <c r="L3" s="1">
        <v>2.6</v>
      </c>
      <c r="M3" s="117">
        <v>2.6</v>
      </c>
      <c r="N3" s="61">
        <v>2.6</v>
      </c>
      <c r="O3" s="16">
        <v>2.6</v>
      </c>
      <c r="P3" s="1">
        <v>2.6</v>
      </c>
      <c r="Q3" s="1">
        <v>2.6</v>
      </c>
      <c r="R3" s="16">
        <v>2.6</v>
      </c>
      <c r="S3" s="1">
        <v>2.6</v>
      </c>
      <c r="T3" s="1">
        <v>2.6</v>
      </c>
      <c r="U3" s="16">
        <v>2.6</v>
      </c>
      <c r="V3" s="1">
        <v>2.6</v>
      </c>
      <c r="W3" s="1">
        <v>2.6</v>
      </c>
      <c r="X3" s="16">
        <v>2.6</v>
      </c>
      <c r="Y3" s="1">
        <v>2.6</v>
      </c>
      <c r="Z3" s="1">
        <v>2.6</v>
      </c>
      <c r="AA3" s="16">
        <v>2.6</v>
      </c>
      <c r="AB3" s="1">
        <v>2.6</v>
      </c>
      <c r="AC3" s="1">
        <v>2.6</v>
      </c>
    </row>
    <row r="4" spans="1:29">
      <c r="A4" s="35" t="s">
        <v>2</v>
      </c>
      <c r="B4" s="16">
        <v>100</v>
      </c>
      <c r="C4" s="1">
        <v>100</v>
      </c>
      <c r="D4" s="1">
        <v>100</v>
      </c>
      <c r="E4" s="88">
        <v>100</v>
      </c>
      <c r="F4" s="17">
        <v>100</v>
      </c>
      <c r="G4" s="16">
        <v>100</v>
      </c>
      <c r="H4" s="1">
        <v>100</v>
      </c>
      <c r="I4" s="1">
        <v>100</v>
      </c>
      <c r="J4" s="16">
        <v>100</v>
      </c>
      <c r="K4" s="1">
        <v>100</v>
      </c>
      <c r="L4" s="1">
        <v>100</v>
      </c>
      <c r="M4" s="117">
        <v>100</v>
      </c>
      <c r="N4" s="61">
        <v>100</v>
      </c>
      <c r="O4" s="16">
        <v>100</v>
      </c>
      <c r="P4" s="1">
        <v>100</v>
      </c>
      <c r="Q4" s="1">
        <v>100</v>
      </c>
      <c r="R4" s="16">
        <v>100</v>
      </c>
      <c r="S4" s="1">
        <v>100</v>
      </c>
      <c r="T4" s="1">
        <v>100</v>
      </c>
      <c r="U4" s="16">
        <v>100</v>
      </c>
      <c r="V4" s="1">
        <v>100</v>
      </c>
      <c r="W4" s="1">
        <v>100</v>
      </c>
      <c r="X4" s="16">
        <v>100</v>
      </c>
      <c r="Y4" s="1">
        <v>100</v>
      </c>
      <c r="Z4" s="1">
        <v>100</v>
      </c>
      <c r="AA4" s="16">
        <v>100</v>
      </c>
      <c r="AB4" s="1">
        <v>100</v>
      </c>
      <c r="AC4" s="1">
        <v>100</v>
      </c>
    </row>
    <row r="5" spans="1:29">
      <c r="A5" s="35" t="s">
        <v>3</v>
      </c>
      <c r="B5" s="83" t="s">
        <v>4</v>
      </c>
      <c r="C5" s="84" t="s">
        <v>4</v>
      </c>
      <c r="D5" s="84" t="s">
        <v>4</v>
      </c>
      <c r="E5" s="89" t="s">
        <v>4</v>
      </c>
      <c r="F5" s="85" t="s">
        <v>4</v>
      </c>
      <c r="G5" s="18" t="s">
        <v>4</v>
      </c>
      <c r="H5" s="10" t="s">
        <v>4</v>
      </c>
      <c r="I5" s="10" t="s">
        <v>4</v>
      </c>
      <c r="J5" s="112" t="s">
        <v>4</v>
      </c>
      <c r="K5" s="113" t="s">
        <v>4</v>
      </c>
      <c r="L5" s="113" t="s">
        <v>4</v>
      </c>
      <c r="M5" s="118" t="s">
        <v>4</v>
      </c>
      <c r="N5" s="119" t="s">
        <v>4</v>
      </c>
      <c r="O5" s="18" t="s">
        <v>4</v>
      </c>
      <c r="P5" s="10" t="s">
        <v>4</v>
      </c>
      <c r="Q5" s="10" t="s">
        <v>4</v>
      </c>
      <c r="R5" s="18" t="s">
        <v>4</v>
      </c>
      <c r="S5" s="10" t="s">
        <v>4</v>
      </c>
      <c r="T5" s="10" t="s">
        <v>4</v>
      </c>
      <c r="U5" s="18" t="s">
        <v>4</v>
      </c>
      <c r="V5" s="10" t="s">
        <v>4</v>
      </c>
      <c r="W5" s="10" t="s">
        <v>4</v>
      </c>
      <c r="X5" s="18" t="s">
        <v>4</v>
      </c>
      <c r="Y5" s="10" t="s">
        <v>4</v>
      </c>
      <c r="Z5" s="10" t="s">
        <v>4</v>
      </c>
      <c r="AA5" s="83" t="s">
        <v>4</v>
      </c>
      <c r="AB5" s="84" t="s">
        <v>4</v>
      </c>
      <c r="AC5" s="84" t="s">
        <v>4</v>
      </c>
    </row>
    <row r="6" spans="1:29">
      <c r="A6" s="35" t="s">
        <v>5</v>
      </c>
      <c r="B6" s="16" t="s">
        <v>4</v>
      </c>
      <c r="C6" s="1" t="s">
        <v>4</v>
      </c>
      <c r="D6" s="1" t="s">
        <v>4</v>
      </c>
      <c r="E6" s="88" t="s">
        <v>4</v>
      </c>
      <c r="F6" s="17" t="s">
        <v>4</v>
      </c>
      <c r="G6" s="16" t="s">
        <v>4</v>
      </c>
      <c r="H6" s="1" t="s">
        <v>4</v>
      </c>
      <c r="I6" s="1" t="s">
        <v>4</v>
      </c>
      <c r="J6" s="16" t="s">
        <v>4</v>
      </c>
      <c r="K6" s="1" t="s">
        <v>4</v>
      </c>
      <c r="L6" s="1" t="s">
        <v>4</v>
      </c>
      <c r="M6" s="117" t="s">
        <v>4</v>
      </c>
      <c r="N6" s="61" t="s">
        <v>4</v>
      </c>
      <c r="O6" s="16" t="s">
        <v>4</v>
      </c>
      <c r="P6" s="1" t="s">
        <v>4</v>
      </c>
      <c r="Q6" s="1" t="s">
        <v>4</v>
      </c>
      <c r="R6" s="16" t="s">
        <v>4</v>
      </c>
      <c r="S6" s="1" t="s">
        <v>4</v>
      </c>
      <c r="T6" s="1" t="s">
        <v>4</v>
      </c>
      <c r="U6" s="16" t="s">
        <v>4</v>
      </c>
      <c r="V6" s="1" t="s">
        <v>4</v>
      </c>
      <c r="W6" s="1" t="s">
        <v>4</v>
      </c>
      <c r="X6" s="16" t="s">
        <v>4</v>
      </c>
      <c r="Y6" s="1" t="s">
        <v>4</v>
      </c>
      <c r="Z6" s="1" t="s">
        <v>4</v>
      </c>
      <c r="AA6" s="16" t="s">
        <v>4</v>
      </c>
      <c r="AB6" s="1" t="s">
        <v>4</v>
      </c>
      <c r="AC6" s="1" t="s">
        <v>4</v>
      </c>
    </row>
    <row r="7" spans="1:29">
      <c r="A7" s="35" t="s">
        <v>6</v>
      </c>
      <c r="B7" s="83" t="s">
        <v>4</v>
      </c>
      <c r="C7" s="84" t="s">
        <v>4</v>
      </c>
      <c r="D7" s="84" t="s">
        <v>4</v>
      </c>
      <c r="E7" s="89" t="s">
        <v>4</v>
      </c>
      <c r="F7" s="85" t="s">
        <v>4</v>
      </c>
      <c r="G7" s="18" t="s">
        <v>4</v>
      </c>
      <c r="H7" s="10" t="s">
        <v>4</v>
      </c>
      <c r="I7" s="10" t="s">
        <v>4</v>
      </c>
      <c r="J7" s="112" t="s">
        <v>4</v>
      </c>
      <c r="K7" s="113" t="s">
        <v>4</v>
      </c>
      <c r="L7" s="113" t="s">
        <v>4</v>
      </c>
      <c r="M7" s="118" t="s">
        <v>4</v>
      </c>
      <c r="N7" s="119" t="s">
        <v>4</v>
      </c>
      <c r="O7" s="18" t="s">
        <v>4</v>
      </c>
      <c r="P7" s="10" t="s">
        <v>4</v>
      </c>
      <c r="Q7" s="10" t="s">
        <v>4</v>
      </c>
      <c r="R7" s="18" t="s">
        <v>4</v>
      </c>
      <c r="S7" s="10" t="s">
        <v>4</v>
      </c>
      <c r="T7" s="10" t="s">
        <v>4</v>
      </c>
      <c r="U7" s="18" t="s">
        <v>4</v>
      </c>
      <c r="V7" s="10" t="s">
        <v>4</v>
      </c>
      <c r="W7" s="10" t="s">
        <v>4</v>
      </c>
      <c r="X7" s="18" t="s">
        <v>4</v>
      </c>
      <c r="Y7" s="10" t="s">
        <v>4</v>
      </c>
      <c r="Z7" s="10" t="s">
        <v>4</v>
      </c>
      <c r="AA7" s="83" t="s">
        <v>4</v>
      </c>
      <c r="AB7" s="84" t="s">
        <v>4</v>
      </c>
      <c r="AC7" s="84" t="s">
        <v>4</v>
      </c>
    </row>
    <row r="8" spans="1:29">
      <c r="A8" s="35" t="s">
        <v>7</v>
      </c>
      <c r="B8" s="20">
        <v>0.1</v>
      </c>
      <c r="C8" s="3">
        <v>0.1</v>
      </c>
      <c r="D8" s="3">
        <v>0.1</v>
      </c>
      <c r="E8" s="90">
        <v>0.1</v>
      </c>
      <c r="F8" s="21">
        <v>0.1</v>
      </c>
      <c r="G8" s="20">
        <v>0.1</v>
      </c>
      <c r="H8" s="3">
        <v>0.1</v>
      </c>
      <c r="I8" s="3">
        <v>0.1</v>
      </c>
      <c r="J8" s="20">
        <v>0.1</v>
      </c>
      <c r="K8" s="3">
        <v>0.1</v>
      </c>
      <c r="L8" s="3">
        <v>0.1</v>
      </c>
      <c r="M8" s="120">
        <v>0.1</v>
      </c>
      <c r="N8" s="62">
        <v>0.1</v>
      </c>
      <c r="O8" s="20">
        <v>0.1</v>
      </c>
      <c r="P8" s="3">
        <v>0.1</v>
      </c>
      <c r="Q8" s="3">
        <v>0.1</v>
      </c>
      <c r="R8" s="20">
        <v>0.1</v>
      </c>
      <c r="S8" s="3">
        <v>0.1</v>
      </c>
      <c r="T8" s="3">
        <v>0.1</v>
      </c>
      <c r="U8" s="20">
        <v>0.1</v>
      </c>
      <c r="V8" s="3">
        <v>0.1</v>
      </c>
      <c r="W8" s="3">
        <v>0.1</v>
      </c>
      <c r="X8" s="20">
        <v>0.1</v>
      </c>
      <c r="Y8" s="3">
        <v>0.1</v>
      </c>
      <c r="Z8" s="3">
        <v>0.1</v>
      </c>
      <c r="AA8" s="20">
        <v>0.1</v>
      </c>
      <c r="AB8" s="3">
        <v>0.1</v>
      </c>
      <c r="AC8" s="3">
        <v>0.1</v>
      </c>
    </row>
    <row r="9" spans="1:29">
      <c r="A9" s="35" t="s">
        <v>8</v>
      </c>
      <c r="B9" s="16" t="s">
        <v>9</v>
      </c>
      <c r="C9" s="1" t="s">
        <v>9</v>
      </c>
      <c r="D9" s="1" t="s">
        <v>9</v>
      </c>
      <c r="E9" s="88" t="s">
        <v>9</v>
      </c>
      <c r="F9" s="17" t="s">
        <v>9</v>
      </c>
      <c r="G9" s="16" t="s">
        <v>9</v>
      </c>
      <c r="H9" s="1" t="s">
        <v>9</v>
      </c>
      <c r="I9" s="1" t="s">
        <v>9</v>
      </c>
      <c r="J9" s="16" t="s">
        <v>9</v>
      </c>
      <c r="K9" s="1" t="s">
        <v>9</v>
      </c>
      <c r="L9" s="1" t="s">
        <v>9</v>
      </c>
      <c r="M9" s="117" t="s">
        <v>9</v>
      </c>
      <c r="N9" s="61" t="s">
        <v>9</v>
      </c>
      <c r="O9" s="16" t="s">
        <v>9</v>
      </c>
      <c r="P9" s="1" t="s">
        <v>9</v>
      </c>
      <c r="Q9" s="1" t="s">
        <v>9</v>
      </c>
      <c r="R9" s="16" t="s">
        <v>9</v>
      </c>
      <c r="S9" s="1" t="s">
        <v>9</v>
      </c>
      <c r="T9" s="1" t="s">
        <v>9</v>
      </c>
      <c r="U9" s="16" t="s">
        <v>9</v>
      </c>
      <c r="V9" s="1" t="s">
        <v>9</v>
      </c>
      <c r="W9" s="1" t="s">
        <v>9</v>
      </c>
      <c r="X9" s="16" t="s">
        <v>9</v>
      </c>
      <c r="Y9" s="1" t="s">
        <v>9</v>
      </c>
      <c r="Z9" s="1" t="s">
        <v>9</v>
      </c>
      <c r="AA9" s="16" t="s">
        <v>9</v>
      </c>
      <c r="AB9" s="1" t="s">
        <v>9</v>
      </c>
      <c r="AC9" s="1" t="s">
        <v>9</v>
      </c>
    </row>
    <row r="10" spans="1:29">
      <c r="A10" s="35" t="s">
        <v>10</v>
      </c>
      <c r="B10" s="16">
        <v>3</v>
      </c>
      <c r="C10" s="1">
        <v>3</v>
      </c>
      <c r="D10" s="1">
        <v>3</v>
      </c>
      <c r="E10" s="88">
        <v>3</v>
      </c>
      <c r="F10" s="17">
        <v>3</v>
      </c>
      <c r="G10" s="16">
        <v>3</v>
      </c>
      <c r="H10" s="1">
        <v>3</v>
      </c>
      <c r="I10" s="1">
        <v>3</v>
      </c>
      <c r="J10" s="16">
        <v>3</v>
      </c>
      <c r="K10" s="1">
        <v>3</v>
      </c>
      <c r="L10" s="1">
        <v>3</v>
      </c>
      <c r="M10" s="117">
        <v>3</v>
      </c>
      <c r="N10" s="61">
        <v>3</v>
      </c>
      <c r="O10" s="16">
        <v>3</v>
      </c>
      <c r="P10" s="1">
        <v>3</v>
      </c>
      <c r="Q10" s="1">
        <v>3</v>
      </c>
      <c r="R10" s="16">
        <v>3</v>
      </c>
      <c r="S10" s="1">
        <v>3</v>
      </c>
      <c r="T10" s="1">
        <v>3</v>
      </c>
      <c r="U10" s="16">
        <v>3</v>
      </c>
      <c r="V10" s="1">
        <v>3</v>
      </c>
      <c r="W10" s="1">
        <v>3</v>
      </c>
      <c r="X10" s="16">
        <v>3</v>
      </c>
      <c r="Y10" s="1">
        <v>3</v>
      </c>
      <c r="Z10" s="1">
        <v>3</v>
      </c>
      <c r="AA10" s="16">
        <v>3</v>
      </c>
      <c r="AB10" s="1">
        <v>3</v>
      </c>
      <c r="AC10" s="1">
        <v>3</v>
      </c>
    </row>
    <row r="11" spans="1:29">
      <c r="A11" s="34" t="s">
        <v>11</v>
      </c>
      <c r="B11" s="22"/>
      <c r="C11" s="4"/>
      <c r="D11" s="4"/>
      <c r="E11" s="91"/>
      <c r="F11" s="23"/>
      <c r="G11" s="22"/>
      <c r="H11" s="4"/>
      <c r="I11" s="4"/>
      <c r="J11" s="22"/>
      <c r="K11" s="4"/>
      <c r="L11" s="4"/>
      <c r="M11" s="121"/>
      <c r="N11" s="63"/>
      <c r="O11" s="22"/>
      <c r="P11" s="4"/>
      <c r="Q11" s="4"/>
      <c r="R11" s="22"/>
      <c r="S11" s="4"/>
      <c r="T11" s="4"/>
      <c r="U11" s="22"/>
      <c r="V11" s="4"/>
      <c r="W11" s="4"/>
      <c r="X11" s="22"/>
      <c r="Y11" s="4"/>
      <c r="Z11" s="4"/>
      <c r="AA11" s="22"/>
      <c r="AB11" s="4"/>
      <c r="AC11" s="4"/>
    </row>
    <row r="12" spans="1:29" ht="15" customHeight="1">
      <c r="A12" s="35" t="s">
        <v>12</v>
      </c>
      <c r="B12" s="16">
        <v>192</v>
      </c>
      <c r="C12" s="1">
        <v>192</v>
      </c>
      <c r="D12" s="1">
        <v>192</v>
      </c>
      <c r="E12" s="88">
        <v>192</v>
      </c>
      <c r="F12" s="17">
        <v>192</v>
      </c>
      <c r="G12" s="16">
        <v>192</v>
      </c>
      <c r="H12" s="1">
        <v>192</v>
      </c>
      <c r="I12" s="1">
        <v>192</v>
      </c>
      <c r="J12" s="16">
        <v>192</v>
      </c>
      <c r="K12" s="1">
        <v>192</v>
      </c>
      <c r="L12" s="1">
        <v>192</v>
      </c>
      <c r="M12" s="117">
        <v>192</v>
      </c>
      <c r="N12" s="61">
        <v>192</v>
      </c>
      <c r="O12" s="16">
        <v>192</v>
      </c>
      <c r="P12" s="1">
        <v>192</v>
      </c>
      <c r="Q12" s="1">
        <v>192</v>
      </c>
      <c r="R12" s="16">
        <v>192</v>
      </c>
      <c r="S12" s="1">
        <v>192</v>
      </c>
      <c r="T12" s="1">
        <v>192</v>
      </c>
      <c r="U12" s="16">
        <v>192</v>
      </c>
      <c r="V12" s="1">
        <v>192</v>
      </c>
      <c r="W12" s="1">
        <v>192</v>
      </c>
      <c r="X12" s="16">
        <v>192</v>
      </c>
      <c r="Y12" s="1">
        <v>192</v>
      </c>
      <c r="Z12" s="1">
        <v>192</v>
      </c>
      <c r="AA12" s="16">
        <v>192</v>
      </c>
      <c r="AB12" s="1">
        <v>192</v>
      </c>
      <c r="AC12" s="1">
        <v>192</v>
      </c>
    </row>
    <row r="13" spans="1:29">
      <c r="A13" s="35" t="s">
        <v>13</v>
      </c>
      <c r="B13" s="16">
        <v>64</v>
      </c>
      <c r="C13" s="1">
        <v>64</v>
      </c>
      <c r="D13" s="1">
        <v>64</v>
      </c>
      <c r="E13" s="88">
        <v>64</v>
      </c>
      <c r="F13" s="17">
        <v>64</v>
      </c>
      <c r="G13" s="16">
        <v>64</v>
      </c>
      <c r="H13" s="1">
        <v>64</v>
      </c>
      <c r="I13" s="1">
        <v>64</v>
      </c>
      <c r="J13" s="16">
        <v>64</v>
      </c>
      <c r="K13" s="1">
        <v>64</v>
      </c>
      <c r="L13" s="1">
        <v>64</v>
      </c>
      <c r="M13" s="117">
        <v>64</v>
      </c>
      <c r="N13" s="61">
        <v>64</v>
      </c>
      <c r="O13" s="16">
        <v>64</v>
      </c>
      <c r="P13" s="1">
        <v>64</v>
      </c>
      <c r="Q13" s="1">
        <v>64</v>
      </c>
      <c r="R13" s="16">
        <v>64</v>
      </c>
      <c r="S13" s="1">
        <v>64</v>
      </c>
      <c r="T13" s="1">
        <v>64</v>
      </c>
      <c r="U13" s="16">
        <v>64</v>
      </c>
      <c r="V13" s="1">
        <v>64</v>
      </c>
      <c r="W13" s="1">
        <v>64</v>
      </c>
      <c r="X13" s="16">
        <v>64</v>
      </c>
      <c r="Y13" s="1">
        <v>64</v>
      </c>
      <c r="Z13" s="1">
        <v>64</v>
      </c>
      <c r="AA13" s="16">
        <v>64</v>
      </c>
      <c r="AB13" s="1">
        <v>64</v>
      </c>
      <c r="AC13" s="1">
        <v>64</v>
      </c>
    </row>
    <row r="14" spans="1:29">
      <c r="A14" s="37" t="s">
        <v>14</v>
      </c>
      <c r="B14" s="25">
        <v>4</v>
      </c>
      <c r="C14" s="7">
        <v>4</v>
      </c>
      <c r="D14" s="7">
        <v>4</v>
      </c>
      <c r="E14" s="92">
        <v>4</v>
      </c>
      <c r="F14" s="26">
        <v>4</v>
      </c>
      <c r="G14" s="25">
        <v>4</v>
      </c>
      <c r="H14" s="7">
        <v>4</v>
      </c>
      <c r="I14" s="7">
        <v>4</v>
      </c>
      <c r="J14" s="25">
        <v>4</v>
      </c>
      <c r="K14" s="7">
        <v>4</v>
      </c>
      <c r="L14" s="7">
        <v>4</v>
      </c>
      <c r="M14" s="7">
        <v>4</v>
      </c>
      <c r="N14" s="64">
        <v>4</v>
      </c>
      <c r="O14" s="58">
        <v>4</v>
      </c>
      <c r="P14" s="7">
        <v>4</v>
      </c>
      <c r="Q14" s="7">
        <v>4</v>
      </c>
      <c r="R14" s="25">
        <v>4</v>
      </c>
      <c r="S14" s="7">
        <v>4</v>
      </c>
      <c r="T14" s="7">
        <v>4</v>
      </c>
      <c r="U14" s="25">
        <v>4</v>
      </c>
      <c r="V14" s="7">
        <v>4</v>
      </c>
      <c r="W14" s="7">
        <v>4</v>
      </c>
      <c r="X14" s="25">
        <v>4</v>
      </c>
      <c r="Y14" s="7">
        <v>4</v>
      </c>
      <c r="Z14" s="7">
        <v>4</v>
      </c>
      <c r="AA14" s="25">
        <v>4</v>
      </c>
      <c r="AB14" s="7">
        <v>4</v>
      </c>
      <c r="AC14" s="7">
        <v>4</v>
      </c>
    </row>
    <row r="15" spans="1:29">
      <c r="A15" s="35" t="s">
        <v>15</v>
      </c>
      <c r="B15" s="16">
        <v>33</v>
      </c>
      <c r="C15" s="1">
        <v>33</v>
      </c>
      <c r="D15" s="1">
        <v>33</v>
      </c>
      <c r="E15" s="88">
        <v>33</v>
      </c>
      <c r="F15" s="17">
        <v>33</v>
      </c>
      <c r="G15" s="16">
        <v>33</v>
      </c>
      <c r="H15" s="1">
        <v>33</v>
      </c>
      <c r="I15" s="1">
        <v>33</v>
      </c>
      <c r="J15" s="16">
        <v>33</v>
      </c>
      <c r="K15" s="1">
        <v>33</v>
      </c>
      <c r="L15" s="1">
        <v>33</v>
      </c>
      <c r="M15" s="117">
        <v>33</v>
      </c>
      <c r="N15" s="61">
        <v>33</v>
      </c>
      <c r="O15" s="16">
        <v>33</v>
      </c>
      <c r="P15" s="1">
        <v>33</v>
      </c>
      <c r="Q15" s="1">
        <v>33</v>
      </c>
      <c r="R15" s="16">
        <v>33</v>
      </c>
      <c r="S15" s="1">
        <v>33</v>
      </c>
      <c r="T15" s="1">
        <v>33</v>
      </c>
      <c r="U15" s="16">
        <v>33</v>
      </c>
      <c r="V15" s="1">
        <v>33</v>
      </c>
      <c r="W15" s="1">
        <v>33</v>
      </c>
      <c r="X15" s="16">
        <v>33</v>
      </c>
      <c r="Y15" s="1">
        <v>33</v>
      </c>
      <c r="Z15" s="1">
        <v>33</v>
      </c>
      <c r="AA15" s="16">
        <v>33</v>
      </c>
      <c r="AB15" s="1">
        <v>33</v>
      </c>
      <c r="AC15" s="1">
        <v>33</v>
      </c>
    </row>
    <row r="16" spans="1:29">
      <c r="A16" s="35" t="s">
        <v>16</v>
      </c>
      <c r="B16" s="16">
        <f t="shared" ref="B16:I16" si="0">B15+10*LOG10(B4)</f>
        <v>53</v>
      </c>
      <c r="C16" s="1">
        <f t="shared" si="0"/>
        <v>53</v>
      </c>
      <c r="D16" s="1">
        <f t="shared" si="0"/>
        <v>53</v>
      </c>
      <c r="E16" s="88">
        <f t="shared" si="0"/>
        <v>53</v>
      </c>
      <c r="F16" s="17">
        <f t="shared" si="0"/>
        <v>53</v>
      </c>
      <c r="G16" s="16">
        <f t="shared" si="0"/>
        <v>53</v>
      </c>
      <c r="H16" s="1">
        <f t="shared" si="0"/>
        <v>53</v>
      </c>
      <c r="I16" s="1">
        <f t="shared" si="0"/>
        <v>53</v>
      </c>
      <c r="J16" s="16">
        <f>J15+10*LOG10(J4)</f>
        <v>53</v>
      </c>
      <c r="K16" s="1">
        <f>K15+10*LOG10(K4)</f>
        <v>53</v>
      </c>
      <c r="L16" s="1">
        <f>L15+10*LOG10(L4)</f>
        <v>53</v>
      </c>
      <c r="M16" s="117">
        <f>M15+10*LOG10(M4)</f>
        <v>53</v>
      </c>
      <c r="N16" s="61">
        <f>N15+10*LOG10(N4)</f>
        <v>53</v>
      </c>
      <c r="O16" s="16">
        <f t="shared" ref="O16:T16" si="1">O15+10*LOG10(O4)</f>
        <v>53</v>
      </c>
      <c r="P16" s="1">
        <f t="shared" si="1"/>
        <v>53</v>
      </c>
      <c r="Q16" s="1">
        <f t="shared" si="1"/>
        <v>53</v>
      </c>
      <c r="R16" s="16">
        <f t="shared" si="1"/>
        <v>53</v>
      </c>
      <c r="S16" s="1">
        <f t="shared" si="1"/>
        <v>53</v>
      </c>
      <c r="T16" s="1">
        <f t="shared" si="1"/>
        <v>53</v>
      </c>
      <c r="U16" s="16">
        <f t="shared" ref="U16:AC16" si="2">U15+10*LOG10(U4)</f>
        <v>53</v>
      </c>
      <c r="V16" s="1">
        <f t="shared" si="2"/>
        <v>53</v>
      </c>
      <c r="W16" s="1">
        <f t="shared" si="2"/>
        <v>53</v>
      </c>
      <c r="X16" s="16">
        <f t="shared" si="2"/>
        <v>53</v>
      </c>
      <c r="Y16" s="1">
        <f t="shared" si="2"/>
        <v>53</v>
      </c>
      <c r="Z16" s="1">
        <f t="shared" si="2"/>
        <v>53</v>
      </c>
      <c r="AA16" s="16">
        <f t="shared" si="2"/>
        <v>53</v>
      </c>
      <c r="AB16" s="1">
        <f t="shared" si="2"/>
        <v>53</v>
      </c>
      <c r="AC16" s="1">
        <f t="shared" si="2"/>
        <v>53</v>
      </c>
    </row>
    <row r="17" spans="1:29" ht="28">
      <c r="A17" s="35" t="s">
        <v>17</v>
      </c>
      <c r="B17" s="16">
        <f t="shared" ref="B17:I17" si="3">B15+10*LOG10(B42/1000000)</f>
        <v>33.334237554869496</v>
      </c>
      <c r="C17" s="1">
        <f t="shared" si="3"/>
        <v>33.334237554869496</v>
      </c>
      <c r="D17" s="1">
        <f t="shared" si="3"/>
        <v>33.334237554869496</v>
      </c>
      <c r="E17" s="88">
        <f t="shared" si="3"/>
        <v>36.344537511509309</v>
      </c>
      <c r="F17" s="17">
        <f t="shared" si="3"/>
        <v>39.354837468149121</v>
      </c>
      <c r="G17" s="16">
        <f t="shared" si="3"/>
        <v>33.334237554869496</v>
      </c>
      <c r="H17" s="1">
        <f t="shared" si="3"/>
        <v>33.334237554869496</v>
      </c>
      <c r="I17" s="1">
        <f t="shared" si="3"/>
        <v>33.334237554869496</v>
      </c>
      <c r="J17" s="16">
        <f>J15+10*LOG10(J42/1000000)</f>
        <v>33.334237554869496</v>
      </c>
      <c r="K17" s="1">
        <f>K15+10*LOG10(K42/1000000)</f>
        <v>33.334237554869496</v>
      </c>
      <c r="L17" s="1">
        <f>L15+10*LOG10(L42/1000000)</f>
        <v>33.334237554869496</v>
      </c>
      <c r="M17" s="117">
        <f>M15+10*LOG10(M42/1000000)</f>
        <v>36.344537511509309</v>
      </c>
      <c r="N17" s="61">
        <f>N15+10*LOG10(N42/1000000)</f>
        <v>39.354837468149121</v>
      </c>
      <c r="O17" s="16">
        <f t="shared" ref="O17:T17" si="4">O15+10*LOG10(O42/1000000)</f>
        <v>33.334237554869496</v>
      </c>
      <c r="P17" s="1">
        <f t="shared" si="4"/>
        <v>33.334237554869496</v>
      </c>
      <c r="Q17" s="1">
        <f t="shared" si="4"/>
        <v>33.334237554869496</v>
      </c>
      <c r="R17" s="16">
        <f t="shared" si="4"/>
        <v>33.334237554869496</v>
      </c>
      <c r="S17" s="1">
        <f t="shared" si="4"/>
        <v>33.334237554869496</v>
      </c>
      <c r="T17" s="1">
        <f t="shared" si="4"/>
        <v>33.334237554869496</v>
      </c>
      <c r="U17" s="16">
        <f t="shared" ref="U17:AC17" si="5">U15+10*LOG10(U42/1000000)</f>
        <v>33.334237554869496</v>
      </c>
      <c r="V17" s="1">
        <f t="shared" si="5"/>
        <v>33.334237554869496</v>
      </c>
      <c r="W17" s="1">
        <f t="shared" si="5"/>
        <v>33.334237554869496</v>
      </c>
      <c r="X17" s="16">
        <f t="shared" si="5"/>
        <v>33.334237554869496</v>
      </c>
      <c r="Y17" s="1">
        <f t="shared" si="5"/>
        <v>33.334237554869496</v>
      </c>
      <c r="Z17" s="1">
        <f t="shared" si="5"/>
        <v>33.334237554869496</v>
      </c>
      <c r="AA17" s="16">
        <f t="shared" si="5"/>
        <v>33.334237554869496</v>
      </c>
      <c r="AB17" s="1">
        <f t="shared" si="5"/>
        <v>33.334237554869496</v>
      </c>
      <c r="AC17" s="1">
        <f t="shared" si="5"/>
        <v>33.334237554869496</v>
      </c>
    </row>
    <row r="18" spans="1:29" ht="42">
      <c r="A18" s="36" t="s">
        <v>18</v>
      </c>
      <c r="B18" s="16">
        <f t="shared" ref="B18:I18" si="6">B19+10*LOG10(B12/B13)-B20</f>
        <v>12.771212547196624</v>
      </c>
      <c r="C18" s="1">
        <f t="shared" si="6"/>
        <v>12.771212547196624</v>
      </c>
      <c r="D18" s="1">
        <f t="shared" si="6"/>
        <v>12.771212547196624</v>
      </c>
      <c r="E18" s="88">
        <f t="shared" si="6"/>
        <v>12.771212547196624</v>
      </c>
      <c r="F18" s="17">
        <f t="shared" si="6"/>
        <v>12.771212547196624</v>
      </c>
      <c r="G18" s="16">
        <f t="shared" si="6"/>
        <v>12.771212547196624</v>
      </c>
      <c r="H18" s="1">
        <f t="shared" si="6"/>
        <v>12.771212547196624</v>
      </c>
      <c r="I18" s="1">
        <f t="shared" si="6"/>
        <v>12.771212547196624</v>
      </c>
      <c r="J18" s="16">
        <f>J19+10*LOG10(J12/J13)-J20</f>
        <v>8.7712125471966242</v>
      </c>
      <c r="K18" s="1">
        <f>K19+10*LOG10(K12/K13)-K20</f>
        <v>8.7712125471966242</v>
      </c>
      <c r="L18" s="1">
        <f>L19+10*LOG10(L12/L13)-L20</f>
        <v>8.7712125471966242</v>
      </c>
      <c r="M18" s="117">
        <f>M19+10*LOG10(M12/M13)-M20</f>
        <v>8.7712125471966242</v>
      </c>
      <c r="N18" s="61">
        <f>N19+10*LOG10(N12/N13)-N20</f>
        <v>8.7712125471966242</v>
      </c>
      <c r="O18" s="16">
        <f t="shared" ref="O18:T18" si="7">O19+10*LOG10(O12/O13)-O20</f>
        <v>12.771212547196624</v>
      </c>
      <c r="P18" s="1">
        <f t="shared" si="7"/>
        <v>12.771212547196624</v>
      </c>
      <c r="Q18" s="1">
        <f t="shared" si="7"/>
        <v>12.771212547196624</v>
      </c>
      <c r="R18" s="16">
        <f t="shared" si="7"/>
        <v>12.771212547196624</v>
      </c>
      <c r="S18" s="1">
        <f t="shared" si="7"/>
        <v>12.771212547196624</v>
      </c>
      <c r="T18" s="1">
        <f t="shared" si="7"/>
        <v>12.771212547196624</v>
      </c>
      <c r="U18" s="16">
        <f t="shared" ref="U18:AC18" si="8">U19+10*LOG10(U12/U13)-U20</f>
        <v>12.771212547196624</v>
      </c>
      <c r="V18" s="1">
        <f t="shared" si="8"/>
        <v>12.771212547196624</v>
      </c>
      <c r="W18" s="1">
        <f t="shared" si="8"/>
        <v>12.771212547196624</v>
      </c>
      <c r="X18" s="16">
        <f t="shared" si="8"/>
        <v>12.771212547196624</v>
      </c>
      <c r="Y18" s="1">
        <f t="shared" si="8"/>
        <v>12.771212547196624</v>
      </c>
      <c r="Z18" s="1">
        <f t="shared" si="8"/>
        <v>12.771212547196624</v>
      </c>
      <c r="AA18" s="16">
        <f t="shared" si="8"/>
        <v>8.4812125471966233</v>
      </c>
      <c r="AB18" s="1">
        <f t="shared" si="8"/>
        <v>8.4812125471966233</v>
      </c>
      <c r="AC18" s="1">
        <f t="shared" si="8"/>
        <v>8.4812125471966233</v>
      </c>
    </row>
    <row r="19" spans="1:29">
      <c r="A19" s="35" t="s">
        <v>19</v>
      </c>
      <c r="B19" s="16">
        <v>8</v>
      </c>
      <c r="C19" s="1">
        <v>8</v>
      </c>
      <c r="D19" s="1">
        <v>8</v>
      </c>
      <c r="E19" s="88">
        <v>8</v>
      </c>
      <c r="F19" s="17">
        <v>8</v>
      </c>
      <c r="G19" s="16">
        <v>8</v>
      </c>
      <c r="H19" s="1">
        <v>8</v>
      </c>
      <c r="I19" s="1">
        <v>8</v>
      </c>
      <c r="J19" s="16">
        <v>8</v>
      </c>
      <c r="K19" s="1">
        <v>8</v>
      </c>
      <c r="L19" s="1">
        <v>8</v>
      </c>
      <c r="M19" s="117">
        <v>8</v>
      </c>
      <c r="N19" s="61">
        <v>8</v>
      </c>
      <c r="O19" s="16">
        <v>8</v>
      </c>
      <c r="P19" s="1">
        <v>8</v>
      </c>
      <c r="Q19" s="1">
        <v>8</v>
      </c>
      <c r="R19" s="16">
        <v>8</v>
      </c>
      <c r="S19" s="1">
        <v>8</v>
      </c>
      <c r="T19" s="1">
        <v>8</v>
      </c>
      <c r="U19" s="16">
        <v>8</v>
      </c>
      <c r="V19" s="1">
        <v>8</v>
      </c>
      <c r="W19" s="1">
        <v>8</v>
      </c>
      <c r="X19" s="16">
        <v>8</v>
      </c>
      <c r="Y19" s="1">
        <v>8</v>
      </c>
      <c r="Z19" s="1">
        <v>8</v>
      </c>
      <c r="AA19" s="16">
        <v>8</v>
      </c>
      <c r="AB19" s="1">
        <v>8</v>
      </c>
      <c r="AC19" s="1">
        <v>8</v>
      </c>
    </row>
    <row r="20" spans="1:29" ht="42">
      <c r="A20" s="37" t="s">
        <v>20</v>
      </c>
      <c r="B20" s="25">
        <v>0</v>
      </c>
      <c r="C20" s="7">
        <v>0</v>
      </c>
      <c r="D20" s="7">
        <v>0</v>
      </c>
      <c r="E20" s="59">
        <v>0</v>
      </c>
      <c r="F20" s="26">
        <v>0</v>
      </c>
      <c r="G20" s="25">
        <v>0</v>
      </c>
      <c r="H20" s="7">
        <v>0</v>
      </c>
      <c r="I20" s="7">
        <v>0</v>
      </c>
      <c r="J20" s="25">
        <v>4</v>
      </c>
      <c r="K20" s="7">
        <v>4</v>
      </c>
      <c r="L20" s="7">
        <v>4</v>
      </c>
      <c r="M20" s="13">
        <v>4</v>
      </c>
      <c r="N20" s="64">
        <v>4</v>
      </c>
      <c r="O20" s="25">
        <v>0</v>
      </c>
      <c r="P20" s="7">
        <v>0</v>
      </c>
      <c r="Q20" s="7">
        <v>0</v>
      </c>
      <c r="R20" s="25">
        <v>0</v>
      </c>
      <c r="S20" s="7">
        <v>0</v>
      </c>
      <c r="T20" s="7">
        <v>0</v>
      </c>
      <c r="U20" s="25">
        <v>0</v>
      </c>
      <c r="V20" s="7">
        <v>0</v>
      </c>
      <c r="W20" s="7">
        <v>0</v>
      </c>
      <c r="X20" s="25">
        <v>0</v>
      </c>
      <c r="Y20" s="7">
        <v>0</v>
      </c>
      <c r="Z20" s="7">
        <v>0</v>
      </c>
      <c r="AA20" s="7">
        <v>4.29</v>
      </c>
      <c r="AB20" s="7">
        <v>4.29</v>
      </c>
      <c r="AC20" s="7">
        <v>4.29</v>
      </c>
    </row>
    <row r="21" spans="1:29" ht="61.5" customHeight="1">
      <c r="A21" s="38" t="s">
        <v>21</v>
      </c>
      <c r="B21" s="27">
        <v>8</v>
      </c>
      <c r="C21" s="5">
        <v>8</v>
      </c>
      <c r="D21" s="5">
        <v>8</v>
      </c>
      <c r="E21" s="93">
        <v>8</v>
      </c>
      <c r="F21" s="28">
        <v>8</v>
      </c>
      <c r="G21" s="5">
        <v>8</v>
      </c>
      <c r="H21" s="5">
        <v>8</v>
      </c>
      <c r="I21" s="5">
        <v>8</v>
      </c>
      <c r="J21" s="27">
        <v>6</v>
      </c>
      <c r="K21" s="5">
        <v>6</v>
      </c>
      <c r="L21" s="5">
        <v>6</v>
      </c>
      <c r="M21" s="122">
        <v>6</v>
      </c>
      <c r="N21" s="65">
        <v>6</v>
      </c>
      <c r="O21" s="5">
        <v>12</v>
      </c>
      <c r="P21" s="5">
        <v>12</v>
      </c>
      <c r="Q21" s="5">
        <v>12</v>
      </c>
      <c r="R21" s="27">
        <v>8</v>
      </c>
      <c r="S21" s="5">
        <v>8</v>
      </c>
      <c r="T21" s="5">
        <v>8</v>
      </c>
      <c r="U21" s="27">
        <v>8</v>
      </c>
      <c r="V21" s="5">
        <v>8</v>
      </c>
      <c r="W21" s="5">
        <v>8</v>
      </c>
      <c r="X21" s="27">
        <v>9</v>
      </c>
      <c r="Y21" s="5">
        <v>9</v>
      </c>
      <c r="Z21" s="5">
        <v>9</v>
      </c>
      <c r="AA21" s="5">
        <v>12</v>
      </c>
      <c r="AB21" s="5">
        <v>12</v>
      </c>
      <c r="AC21" s="5">
        <v>12</v>
      </c>
    </row>
    <row r="22" spans="1:29">
      <c r="A22" s="35" t="s">
        <v>22</v>
      </c>
      <c r="B22" s="16">
        <v>0</v>
      </c>
      <c r="C22" s="1">
        <v>0</v>
      </c>
      <c r="D22" s="1">
        <v>0</v>
      </c>
      <c r="E22" s="88">
        <v>0</v>
      </c>
      <c r="F22" s="17">
        <v>0</v>
      </c>
      <c r="G22" s="16">
        <v>0</v>
      </c>
      <c r="H22" s="1">
        <v>0</v>
      </c>
      <c r="I22" s="1">
        <v>0</v>
      </c>
      <c r="J22" s="16">
        <v>0</v>
      </c>
      <c r="K22" s="1">
        <v>0</v>
      </c>
      <c r="L22" s="1">
        <v>0</v>
      </c>
      <c r="M22" s="117">
        <v>0</v>
      </c>
      <c r="N22" s="61">
        <v>0</v>
      </c>
      <c r="O22" s="16">
        <v>0</v>
      </c>
      <c r="P22" s="1">
        <v>0</v>
      </c>
      <c r="Q22" s="1">
        <v>0</v>
      </c>
      <c r="R22" s="16">
        <v>0</v>
      </c>
      <c r="S22" s="1">
        <v>0</v>
      </c>
      <c r="T22" s="1">
        <v>0</v>
      </c>
      <c r="U22" s="16">
        <v>0</v>
      </c>
      <c r="V22" s="1">
        <v>0</v>
      </c>
      <c r="W22" s="1">
        <v>0</v>
      </c>
      <c r="X22" s="16">
        <v>0</v>
      </c>
      <c r="Y22" s="1">
        <v>0</v>
      </c>
      <c r="Z22" s="1">
        <v>0</v>
      </c>
      <c r="AA22" s="16">
        <v>0</v>
      </c>
      <c r="AB22" s="1">
        <v>0</v>
      </c>
      <c r="AC22" s="1">
        <v>0</v>
      </c>
    </row>
    <row r="23" spans="1:29">
      <c r="A23" s="35" t="s">
        <v>23</v>
      </c>
      <c r="B23" s="16">
        <v>0</v>
      </c>
      <c r="C23" s="1">
        <v>0</v>
      </c>
      <c r="D23" s="1">
        <v>0</v>
      </c>
      <c r="E23" s="88">
        <v>0</v>
      </c>
      <c r="F23" s="17">
        <v>0</v>
      </c>
      <c r="G23" s="16">
        <v>0</v>
      </c>
      <c r="H23" s="1">
        <v>0</v>
      </c>
      <c r="I23" s="1">
        <v>0</v>
      </c>
      <c r="J23" s="16">
        <v>0</v>
      </c>
      <c r="K23" s="1">
        <v>0</v>
      </c>
      <c r="L23" s="1">
        <v>0</v>
      </c>
      <c r="M23" s="117">
        <v>0</v>
      </c>
      <c r="N23" s="61">
        <v>0</v>
      </c>
      <c r="O23" s="16">
        <v>0</v>
      </c>
      <c r="P23" s="1">
        <v>0</v>
      </c>
      <c r="Q23" s="1">
        <v>0</v>
      </c>
      <c r="R23" s="16">
        <v>0</v>
      </c>
      <c r="S23" s="1">
        <v>0</v>
      </c>
      <c r="T23" s="1">
        <v>0</v>
      </c>
      <c r="U23" s="16">
        <v>0</v>
      </c>
      <c r="V23" s="1">
        <v>0</v>
      </c>
      <c r="W23" s="1">
        <v>0</v>
      </c>
      <c r="X23" s="16">
        <v>0</v>
      </c>
      <c r="Y23" s="1">
        <v>0</v>
      </c>
      <c r="Z23" s="1">
        <v>0</v>
      </c>
      <c r="AA23" s="16">
        <v>0</v>
      </c>
      <c r="AB23" s="1">
        <v>0</v>
      </c>
      <c r="AC23" s="1">
        <v>0</v>
      </c>
    </row>
    <row r="24" spans="1:29" ht="28">
      <c r="A24" s="35" t="s">
        <v>24</v>
      </c>
      <c r="B24" s="16">
        <v>3</v>
      </c>
      <c r="C24" s="1">
        <v>3</v>
      </c>
      <c r="D24" s="1">
        <v>3</v>
      </c>
      <c r="E24" s="88">
        <v>3</v>
      </c>
      <c r="F24" s="17">
        <v>3</v>
      </c>
      <c r="G24" s="16">
        <v>3</v>
      </c>
      <c r="H24" s="1">
        <v>3</v>
      </c>
      <c r="I24" s="1">
        <v>3</v>
      </c>
      <c r="J24" s="16">
        <v>3</v>
      </c>
      <c r="K24" s="1">
        <v>3</v>
      </c>
      <c r="L24" s="1">
        <v>3</v>
      </c>
      <c r="M24" s="117">
        <v>3</v>
      </c>
      <c r="N24" s="61">
        <v>3</v>
      </c>
      <c r="O24" s="16">
        <v>3</v>
      </c>
      <c r="P24" s="1">
        <v>3</v>
      </c>
      <c r="Q24" s="1">
        <v>3</v>
      </c>
      <c r="R24" s="16">
        <v>3</v>
      </c>
      <c r="S24" s="1">
        <v>3</v>
      </c>
      <c r="T24" s="1">
        <v>3</v>
      </c>
      <c r="U24" s="16">
        <v>3</v>
      </c>
      <c r="V24" s="1">
        <v>3</v>
      </c>
      <c r="W24" s="1">
        <v>3</v>
      </c>
      <c r="X24" s="16">
        <v>3</v>
      </c>
      <c r="Y24" s="1">
        <v>3</v>
      </c>
      <c r="Z24" s="1">
        <v>3</v>
      </c>
      <c r="AA24" s="16">
        <v>3</v>
      </c>
      <c r="AB24" s="1">
        <v>3</v>
      </c>
      <c r="AC24" s="1">
        <v>3</v>
      </c>
    </row>
    <row r="25" spans="1:29">
      <c r="A25" s="35" t="s">
        <v>25</v>
      </c>
      <c r="B25" s="83" t="s">
        <v>4</v>
      </c>
      <c r="C25" s="84" t="s">
        <v>4</v>
      </c>
      <c r="D25" s="84" t="s">
        <v>4</v>
      </c>
      <c r="E25" s="89" t="s">
        <v>4</v>
      </c>
      <c r="F25" s="85" t="s">
        <v>4</v>
      </c>
      <c r="G25" s="18" t="s">
        <v>4</v>
      </c>
      <c r="H25" s="10" t="s">
        <v>4</v>
      </c>
      <c r="I25" s="10" t="s">
        <v>4</v>
      </c>
      <c r="J25" s="112" t="s">
        <v>4</v>
      </c>
      <c r="K25" s="113" t="s">
        <v>4</v>
      </c>
      <c r="L25" s="113" t="s">
        <v>4</v>
      </c>
      <c r="M25" s="118" t="s">
        <v>4</v>
      </c>
      <c r="N25" s="119" t="s">
        <v>4</v>
      </c>
      <c r="O25" s="18" t="s">
        <v>4</v>
      </c>
      <c r="P25" s="10" t="s">
        <v>4</v>
      </c>
      <c r="Q25" s="10" t="s">
        <v>4</v>
      </c>
      <c r="R25" s="18" t="s">
        <v>4</v>
      </c>
      <c r="S25" s="10" t="s">
        <v>4</v>
      </c>
      <c r="T25" s="10" t="s">
        <v>4</v>
      </c>
      <c r="U25" s="18" t="s">
        <v>4</v>
      </c>
      <c r="V25" s="10" t="s">
        <v>4</v>
      </c>
      <c r="W25" s="10" t="s">
        <v>4</v>
      </c>
      <c r="X25" s="18" t="s">
        <v>4</v>
      </c>
      <c r="Y25" s="10" t="s">
        <v>4</v>
      </c>
      <c r="Z25" s="10" t="s">
        <v>4</v>
      </c>
      <c r="AA25" s="83" t="s">
        <v>4</v>
      </c>
      <c r="AB25" s="84" t="s">
        <v>4</v>
      </c>
      <c r="AC25" s="84" t="s">
        <v>4</v>
      </c>
    </row>
    <row r="26" spans="1:29">
      <c r="A26" s="35" t="s">
        <v>26</v>
      </c>
      <c r="B26" s="16">
        <f t="shared" ref="B26:I26" si="9">B17+B18+B21-B23-B24</f>
        <v>51.105450102066122</v>
      </c>
      <c r="C26" s="1">
        <f t="shared" si="9"/>
        <v>51.105450102066122</v>
      </c>
      <c r="D26" s="1">
        <f t="shared" si="9"/>
        <v>51.105450102066122</v>
      </c>
      <c r="E26" s="88">
        <f t="shared" si="9"/>
        <v>54.115750058705935</v>
      </c>
      <c r="F26" s="17">
        <f t="shared" si="9"/>
        <v>57.126050015345747</v>
      </c>
      <c r="G26" s="16">
        <f t="shared" si="9"/>
        <v>51.105450102066122</v>
      </c>
      <c r="H26" s="1">
        <f t="shared" si="9"/>
        <v>51.105450102066122</v>
      </c>
      <c r="I26" s="1">
        <f t="shared" si="9"/>
        <v>51.105450102066122</v>
      </c>
      <c r="J26" s="16">
        <f>J17+J18+J21-J23-J24</f>
        <v>45.105450102066122</v>
      </c>
      <c r="K26" s="1">
        <f>K17+K18+K21-K23-K24</f>
        <v>45.105450102066122</v>
      </c>
      <c r="L26" s="1">
        <f>L17+L18+L21-L23-L24</f>
        <v>45.105450102066122</v>
      </c>
      <c r="M26" s="117">
        <f>M17+M18+M21-M23-M24</f>
        <v>48.115750058705935</v>
      </c>
      <c r="N26" s="61">
        <f>N17+N18+N21-N23-N24</f>
        <v>51.126050015345747</v>
      </c>
      <c r="O26" s="16">
        <f t="shared" ref="O26:T26" si="10">O17+O18+O21-O23-O24</f>
        <v>55.105450102066122</v>
      </c>
      <c r="P26" s="1">
        <f t="shared" si="10"/>
        <v>55.105450102066122</v>
      </c>
      <c r="Q26" s="1">
        <f t="shared" si="10"/>
        <v>55.105450102066122</v>
      </c>
      <c r="R26" s="16">
        <f t="shared" si="10"/>
        <v>51.105450102066122</v>
      </c>
      <c r="S26" s="1">
        <f t="shared" si="10"/>
        <v>51.105450102066122</v>
      </c>
      <c r="T26" s="1">
        <f t="shared" si="10"/>
        <v>51.105450102066122</v>
      </c>
      <c r="U26" s="16">
        <f t="shared" ref="U26:AC26" si="11">U17+U18+U21-U23-U24</f>
        <v>51.105450102066122</v>
      </c>
      <c r="V26" s="1">
        <f t="shared" si="11"/>
        <v>51.105450102066122</v>
      </c>
      <c r="W26" s="1">
        <f t="shared" si="11"/>
        <v>51.105450102066122</v>
      </c>
      <c r="X26" s="16">
        <f t="shared" si="11"/>
        <v>52.105450102066122</v>
      </c>
      <c r="Y26" s="1">
        <f t="shared" si="11"/>
        <v>52.105450102066122</v>
      </c>
      <c r="Z26" s="1">
        <f t="shared" si="11"/>
        <v>52.105450102066122</v>
      </c>
      <c r="AA26" s="16">
        <f t="shared" si="11"/>
        <v>50.815450102066123</v>
      </c>
      <c r="AB26" s="1">
        <f t="shared" si="11"/>
        <v>50.815450102066123</v>
      </c>
      <c r="AC26" s="1">
        <f t="shared" si="11"/>
        <v>50.815450102066123</v>
      </c>
    </row>
    <row r="27" spans="1:29">
      <c r="A27" s="34" t="s">
        <v>27</v>
      </c>
      <c r="B27" s="22"/>
      <c r="C27" s="4"/>
      <c r="D27" s="4"/>
      <c r="E27" s="91"/>
      <c r="F27" s="23"/>
      <c r="G27" s="22"/>
      <c r="H27" s="4"/>
      <c r="I27" s="4"/>
      <c r="J27" s="22"/>
      <c r="K27" s="4"/>
      <c r="L27" s="4"/>
      <c r="M27" s="121"/>
      <c r="N27" s="63"/>
      <c r="O27" s="22"/>
      <c r="P27" s="4"/>
      <c r="Q27" s="4"/>
      <c r="R27" s="22"/>
      <c r="S27" s="4"/>
      <c r="T27" s="4"/>
      <c r="U27" s="22"/>
      <c r="V27" s="4"/>
      <c r="W27" s="4"/>
      <c r="X27" s="22"/>
      <c r="Y27" s="4"/>
      <c r="Z27" s="4"/>
      <c r="AA27" s="22"/>
      <c r="AB27" s="4"/>
      <c r="AC27" s="4"/>
    </row>
    <row r="28" spans="1:29">
      <c r="A28" s="35" t="s">
        <v>28</v>
      </c>
      <c r="B28" s="16">
        <v>4</v>
      </c>
      <c r="C28" s="1">
        <v>1</v>
      </c>
      <c r="D28" s="1">
        <v>1</v>
      </c>
      <c r="E28" s="88">
        <v>1</v>
      </c>
      <c r="F28" s="17">
        <v>1</v>
      </c>
      <c r="G28" s="16">
        <v>4</v>
      </c>
      <c r="H28" s="1">
        <v>1</v>
      </c>
      <c r="I28" s="1">
        <v>1</v>
      </c>
      <c r="J28" s="16">
        <v>4</v>
      </c>
      <c r="K28" s="1">
        <v>1</v>
      </c>
      <c r="L28" s="1">
        <v>1</v>
      </c>
      <c r="M28" s="117">
        <v>1</v>
      </c>
      <c r="N28" s="61">
        <v>1</v>
      </c>
      <c r="O28" s="16">
        <v>4</v>
      </c>
      <c r="P28" s="1">
        <v>1</v>
      </c>
      <c r="Q28" s="1">
        <v>1</v>
      </c>
      <c r="R28" s="16">
        <v>4</v>
      </c>
      <c r="S28" s="1">
        <v>1</v>
      </c>
      <c r="T28" s="1">
        <v>1</v>
      </c>
      <c r="U28" s="16">
        <v>4</v>
      </c>
      <c r="V28" s="1">
        <v>1</v>
      </c>
      <c r="W28" s="1">
        <v>1</v>
      </c>
      <c r="X28" s="16">
        <v>4</v>
      </c>
      <c r="Y28" s="1">
        <v>1</v>
      </c>
      <c r="Z28" s="1">
        <v>1</v>
      </c>
      <c r="AA28" s="16">
        <v>4</v>
      </c>
      <c r="AB28" s="1">
        <v>1</v>
      </c>
      <c r="AC28" s="1">
        <v>1</v>
      </c>
    </row>
    <row r="29" spans="1:29">
      <c r="A29" s="35" t="s">
        <v>29</v>
      </c>
      <c r="B29" s="16">
        <v>4</v>
      </c>
      <c r="C29" s="1">
        <v>1</v>
      </c>
      <c r="D29" s="1">
        <v>1</v>
      </c>
      <c r="E29" s="88">
        <v>1</v>
      </c>
      <c r="F29" s="17">
        <v>1</v>
      </c>
      <c r="G29" s="16">
        <v>4</v>
      </c>
      <c r="H29" s="1">
        <v>1</v>
      </c>
      <c r="I29" s="1">
        <v>1</v>
      </c>
      <c r="J29" s="16">
        <v>4</v>
      </c>
      <c r="K29" s="1">
        <v>1</v>
      </c>
      <c r="L29" s="1">
        <v>1</v>
      </c>
      <c r="M29" s="117">
        <v>1</v>
      </c>
      <c r="N29" s="61">
        <v>1</v>
      </c>
      <c r="O29" s="16">
        <v>4</v>
      </c>
      <c r="P29" s="1">
        <v>1</v>
      </c>
      <c r="Q29" s="1">
        <v>1</v>
      </c>
      <c r="R29" s="16">
        <v>4</v>
      </c>
      <c r="S29" s="1">
        <v>1</v>
      </c>
      <c r="T29" s="1">
        <v>1</v>
      </c>
      <c r="U29" s="16">
        <v>4</v>
      </c>
      <c r="V29" s="1">
        <v>1</v>
      </c>
      <c r="W29" s="1">
        <v>1</v>
      </c>
      <c r="X29" s="16">
        <v>4</v>
      </c>
      <c r="Y29" s="1">
        <v>1</v>
      </c>
      <c r="Z29" s="1">
        <v>1</v>
      </c>
      <c r="AA29" s="16">
        <v>4</v>
      </c>
      <c r="AB29" s="1">
        <v>1</v>
      </c>
      <c r="AC29" s="1">
        <v>1</v>
      </c>
    </row>
    <row r="30" spans="1:29" ht="42">
      <c r="A30" s="35" t="s">
        <v>30</v>
      </c>
      <c r="B30" s="16">
        <f t="shared" ref="B30:I30" si="12">B31+10*LOG10(B28/B29)-B32</f>
        <v>0</v>
      </c>
      <c r="C30" s="1">
        <f t="shared" si="12"/>
        <v>0</v>
      </c>
      <c r="D30" s="1">
        <f t="shared" si="12"/>
        <v>0</v>
      </c>
      <c r="E30" s="88">
        <f t="shared" si="12"/>
        <v>0</v>
      </c>
      <c r="F30" s="17">
        <f t="shared" si="12"/>
        <v>0</v>
      </c>
      <c r="G30" s="16">
        <f t="shared" si="12"/>
        <v>0</v>
      </c>
      <c r="H30" s="1">
        <f t="shared" si="12"/>
        <v>0</v>
      </c>
      <c r="I30" s="1">
        <f t="shared" si="12"/>
        <v>0</v>
      </c>
      <c r="J30" s="16">
        <f>J31+10*LOG10(J28/J29)-J32</f>
        <v>0</v>
      </c>
      <c r="K30" s="1">
        <f>K31+10*LOG10(K28/K29)-K32</f>
        <v>0</v>
      </c>
      <c r="L30" s="1">
        <f>L31+10*LOG10(L28/L29)-L32</f>
        <v>0</v>
      </c>
      <c r="M30" s="117">
        <f>M31+10*LOG10(M28/M29)-M32</f>
        <v>0</v>
      </c>
      <c r="N30" s="61">
        <f>N31+10*LOG10(N28/N29)-N32</f>
        <v>0</v>
      </c>
      <c r="O30" s="16">
        <f t="shared" ref="O30:T30" si="13">O31+10*LOG10(O28/O29)-O32</f>
        <v>0</v>
      </c>
      <c r="P30" s="16">
        <f t="shared" si="13"/>
        <v>0</v>
      </c>
      <c r="Q30" s="16">
        <f t="shared" si="13"/>
        <v>0</v>
      </c>
      <c r="R30" s="16">
        <f t="shared" si="13"/>
        <v>0</v>
      </c>
      <c r="S30" s="1">
        <f t="shared" si="13"/>
        <v>0</v>
      </c>
      <c r="T30" s="1">
        <f t="shared" si="13"/>
        <v>0</v>
      </c>
      <c r="U30" s="16">
        <f t="shared" ref="U30:AC30" si="14">U31+10*LOG10(U28/U29)-U32</f>
        <v>0</v>
      </c>
      <c r="V30" s="1">
        <f t="shared" si="14"/>
        <v>0</v>
      </c>
      <c r="W30" s="1">
        <f t="shared" si="14"/>
        <v>0</v>
      </c>
      <c r="X30" s="16">
        <f t="shared" si="14"/>
        <v>0</v>
      </c>
      <c r="Y30" s="1">
        <f t="shared" si="14"/>
        <v>0</v>
      </c>
      <c r="Z30" s="1">
        <f t="shared" si="14"/>
        <v>0</v>
      </c>
      <c r="AA30" s="16">
        <f t="shared" si="14"/>
        <v>0</v>
      </c>
      <c r="AB30" s="1">
        <f t="shared" si="14"/>
        <v>0</v>
      </c>
      <c r="AC30" s="1">
        <f t="shared" si="14"/>
        <v>0</v>
      </c>
    </row>
    <row r="31" spans="1:29">
      <c r="A31" s="35" t="s">
        <v>31</v>
      </c>
      <c r="B31" s="16">
        <v>0</v>
      </c>
      <c r="C31" s="1">
        <v>0</v>
      </c>
      <c r="D31" s="1">
        <v>0</v>
      </c>
      <c r="E31" s="88">
        <v>0</v>
      </c>
      <c r="F31" s="17">
        <v>0</v>
      </c>
      <c r="G31" s="16">
        <v>0</v>
      </c>
      <c r="H31" s="2">
        <v>0</v>
      </c>
      <c r="I31" s="2">
        <v>0</v>
      </c>
      <c r="J31" s="16">
        <v>0</v>
      </c>
      <c r="K31" s="1">
        <v>0</v>
      </c>
      <c r="L31" s="1">
        <v>0</v>
      </c>
      <c r="M31" s="117">
        <v>0</v>
      </c>
      <c r="N31" s="61">
        <v>0</v>
      </c>
      <c r="O31" s="16">
        <v>0</v>
      </c>
      <c r="P31" s="16">
        <v>0</v>
      </c>
      <c r="Q31" s="16">
        <v>0</v>
      </c>
      <c r="R31" s="16">
        <v>0</v>
      </c>
      <c r="S31" s="2">
        <v>0</v>
      </c>
      <c r="T31" s="2">
        <v>0</v>
      </c>
      <c r="U31" s="16">
        <v>0</v>
      </c>
      <c r="V31" s="2">
        <v>0</v>
      </c>
      <c r="W31" s="2">
        <v>0</v>
      </c>
      <c r="X31" s="16">
        <v>0</v>
      </c>
      <c r="Y31" s="2">
        <v>0</v>
      </c>
      <c r="Z31" s="2">
        <v>0</v>
      </c>
      <c r="AA31" s="16">
        <v>0</v>
      </c>
      <c r="AB31" s="1">
        <v>0</v>
      </c>
      <c r="AC31" s="1">
        <v>0</v>
      </c>
    </row>
    <row r="32" spans="1:29" ht="42">
      <c r="A32" s="36" t="s">
        <v>32</v>
      </c>
      <c r="B32" s="16">
        <v>0</v>
      </c>
      <c r="C32" s="1">
        <v>0</v>
      </c>
      <c r="D32" s="1">
        <v>0</v>
      </c>
      <c r="E32" s="88">
        <v>0</v>
      </c>
      <c r="F32" s="17">
        <v>0</v>
      </c>
      <c r="G32" s="16">
        <v>0</v>
      </c>
      <c r="H32" s="1">
        <v>0</v>
      </c>
      <c r="I32" s="1">
        <v>0</v>
      </c>
      <c r="J32" s="16">
        <v>0</v>
      </c>
      <c r="K32" s="1">
        <v>0</v>
      </c>
      <c r="L32" s="1">
        <v>0</v>
      </c>
      <c r="M32" s="117">
        <v>0</v>
      </c>
      <c r="N32" s="61">
        <v>0</v>
      </c>
      <c r="O32" s="16">
        <v>0</v>
      </c>
      <c r="P32" s="1">
        <v>0</v>
      </c>
      <c r="Q32" s="1">
        <v>0</v>
      </c>
      <c r="R32" s="16">
        <v>0</v>
      </c>
      <c r="S32" s="1">
        <v>0</v>
      </c>
      <c r="T32" s="1">
        <v>0</v>
      </c>
      <c r="U32" s="16">
        <v>0</v>
      </c>
      <c r="V32" s="1">
        <v>0</v>
      </c>
      <c r="W32" s="1">
        <v>0</v>
      </c>
      <c r="X32" s="16">
        <v>0</v>
      </c>
      <c r="Y32" s="1">
        <v>0</v>
      </c>
      <c r="Z32" s="1">
        <v>0</v>
      </c>
      <c r="AA32" s="16">
        <v>0</v>
      </c>
      <c r="AB32" s="1">
        <v>0</v>
      </c>
      <c r="AC32" s="1">
        <v>0</v>
      </c>
    </row>
    <row r="33" spans="1:29" ht="28">
      <c r="A33" s="39" t="s">
        <v>52</v>
      </c>
      <c r="B33" s="16">
        <v>0</v>
      </c>
      <c r="C33" s="1">
        <v>0</v>
      </c>
      <c r="D33" s="1">
        <v>0</v>
      </c>
      <c r="E33" s="88">
        <v>0</v>
      </c>
      <c r="F33" s="17">
        <v>0</v>
      </c>
      <c r="G33" s="16">
        <v>0</v>
      </c>
      <c r="H33" s="1">
        <v>0</v>
      </c>
      <c r="I33" s="1">
        <v>0</v>
      </c>
      <c r="J33" s="16">
        <v>0</v>
      </c>
      <c r="K33" s="1">
        <v>0</v>
      </c>
      <c r="L33" s="1">
        <v>0</v>
      </c>
      <c r="M33" s="117">
        <v>0</v>
      </c>
      <c r="N33" s="61">
        <v>0</v>
      </c>
      <c r="O33" s="16">
        <v>0</v>
      </c>
      <c r="P33" s="1">
        <v>0</v>
      </c>
      <c r="Q33" s="1">
        <v>0</v>
      </c>
      <c r="R33" s="16">
        <v>0</v>
      </c>
      <c r="S33" s="1">
        <v>0</v>
      </c>
      <c r="T33" s="1">
        <v>0</v>
      </c>
      <c r="U33" s="16">
        <v>0</v>
      </c>
      <c r="V33" s="1">
        <v>0</v>
      </c>
      <c r="W33" s="1">
        <v>0</v>
      </c>
      <c r="X33" s="16">
        <v>0</v>
      </c>
      <c r="Y33" s="1">
        <v>0</v>
      </c>
      <c r="Z33" s="1">
        <v>0</v>
      </c>
      <c r="AA33" s="16">
        <v>0</v>
      </c>
      <c r="AB33" s="1">
        <v>0</v>
      </c>
      <c r="AC33" s="1">
        <v>0</v>
      </c>
    </row>
    <row r="34" spans="1:29" ht="28">
      <c r="A34" s="35" t="s">
        <v>33</v>
      </c>
      <c r="B34" s="16">
        <v>1</v>
      </c>
      <c r="C34" s="1">
        <v>1</v>
      </c>
      <c r="D34" s="1">
        <v>1</v>
      </c>
      <c r="E34" s="88">
        <v>1</v>
      </c>
      <c r="F34" s="17">
        <v>1</v>
      </c>
      <c r="G34" s="16">
        <v>1</v>
      </c>
      <c r="H34" s="1">
        <v>1</v>
      </c>
      <c r="I34" s="1">
        <v>1</v>
      </c>
      <c r="J34" s="16">
        <v>1</v>
      </c>
      <c r="K34" s="1">
        <v>1</v>
      </c>
      <c r="L34" s="1">
        <v>1</v>
      </c>
      <c r="M34" s="117">
        <v>1</v>
      </c>
      <c r="N34" s="61">
        <v>1</v>
      </c>
      <c r="O34" s="16">
        <v>1</v>
      </c>
      <c r="P34" s="1">
        <v>1</v>
      </c>
      <c r="Q34" s="1">
        <v>1</v>
      </c>
      <c r="R34" s="16">
        <v>1</v>
      </c>
      <c r="S34" s="1">
        <v>1</v>
      </c>
      <c r="T34" s="1">
        <v>1</v>
      </c>
      <c r="U34" s="16">
        <v>1</v>
      </c>
      <c r="V34" s="1">
        <v>1</v>
      </c>
      <c r="W34" s="1">
        <v>1</v>
      </c>
      <c r="X34" s="16">
        <v>1</v>
      </c>
      <c r="Y34" s="1">
        <v>1</v>
      </c>
      <c r="Z34" s="1">
        <v>1</v>
      </c>
      <c r="AA34" s="16">
        <v>1</v>
      </c>
      <c r="AB34" s="1">
        <v>1</v>
      </c>
      <c r="AC34" s="1">
        <v>1</v>
      </c>
    </row>
    <row r="35" spans="1:29">
      <c r="A35" s="35" t="s">
        <v>34</v>
      </c>
      <c r="B35" s="16">
        <v>7</v>
      </c>
      <c r="C35" s="1">
        <v>7</v>
      </c>
      <c r="D35" s="1">
        <v>7</v>
      </c>
      <c r="E35" s="88">
        <v>7</v>
      </c>
      <c r="F35" s="17">
        <v>7</v>
      </c>
      <c r="G35" s="16">
        <v>7</v>
      </c>
      <c r="H35" s="1">
        <v>7</v>
      </c>
      <c r="I35" s="1">
        <v>7</v>
      </c>
      <c r="J35" s="16">
        <v>7</v>
      </c>
      <c r="K35" s="1">
        <v>7</v>
      </c>
      <c r="L35" s="1">
        <v>7</v>
      </c>
      <c r="M35" s="117">
        <v>7</v>
      </c>
      <c r="N35" s="61">
        <v>7</v>
      </c>
      <c r="O35" s="16">
        <v>7</v>
      </c>
      <c r="P35" s="1">
        <v>7</v>
      </c>
      <c r="Q35" s="1">
        <v>7</v>
      </c>
      <c r="R35" s="16">
        <v>7</v>
      </c>
      <c r="S35" s="1">
        <v>7</v>
      </c>
      <c r="T35" s="1">
        <v>7</v>
      </c>
      <c r="U35" s="16">
        <v>7</v>
      </c>
      <c r="V35" s="1">
        <v>7</v>
      </c>
      <c r="W35" s="1">
        <v>7</v>
      </c>
      <c r="X35" s="16">
        <v>7</v>
      </c>
      <c r="Y35" s="1">
        <v>7</v>
      </c>
      <c r="Z35" s="1">
        <v>7</v>
      </c>
      <c r="AA35" s="16">
        <v>7</v>
      </c>
      <c r="AB35" s="1">
        <v>7</v>
      </c>
      <c r="AC35" s="1">
        <v>7</v>
      </c>
    </row>
    <row r="36" spans="1:29">
      <c r="A36" s="35" t="s">
        <v>35</v>
      </c>
      <c r="B36" s="16">
        <v>-174</v>
      </c>
      <c r="C36" s="1">
        <v>-174</v>
      </c>
      <c r="D36" s="1">
        <v>-174</v>
      </c>
      <c r="E36" s="88">
        <v>-174</v>
      </c>
      <c r="F36" s="17">
        <v>-174</v>
      </c>
      <c r="G36" s="16">
        <v>-174</v>
      </c>
      <c r="H36" s="1">
        <v>-174</v>
      </c>
      <c r="I36" s="1">
        <v>-174</v>
      </c>
      <c r="J36" s="16">
        <v>-174</v>
      </c>
      <c r="K36" s="1">
        <v>-174</v>
      </c>
      <c r="L36" s="1">
        <v>-174</v>
      </c>
      <c r="M36" s="117">
        <v>-174</v>
      </c>
      <c r="N36" s="61">
        <v>-174</v>
      </c>
      <c r="O36" s="16">
        <v>-174</v>
      </c>
      <c r="P36" s="1">
        <v>-174</v>
      </c>
      <c r="Q36" s="1">
        <v>-174</v>
      </c>
      <c r="R36" s="16">
        <v>-174</v>
      </c>
      <c r="S36" s="1">
        <v>-174</v>
      </c>
      <c r="T36" s="1">
        <v>-174</v>
      </c>
      <c r="U36" s="16">
        <v>-174</v>
      </c>
      <c r="V36" s="1">
        <v>-174</v>
      </c>
      <c r="W36" s="1">
        <v>-174</v>
      </c>
      <c r="X36" s="16">
        <v>-174</v>
      </c>
      <c r="Y36" s="1">
        <v>-174</v>
      </c>
      <c r="Z36" s="1">
        <v>-174</v>
      </c>
      <c r="AA36" s="16">
        <v>-174</v>
      </c>
      <c r="AB36" s="1">
        <v>-174</v>
      </c>
      <c r="AC36" s="1">
        <v>-174</v>
      </c>
    </row>
    <row r="37" spans="1:29">
      <c r="A37" s="36" t="s">
        <v>36</v>
      </c>
      <c r="B37" s="16" t="s">
        <v>4</v>
      </c>
      <c r="C37" s="1" t="s">
        <v>4</v>
      </c>
      <c r="D37" s="1" t="s">
        <v>4</v>
      </c>
      <c r="E37" s="88" t="s">
        <v>4</v>
      </c>
      <c r="F37" s="17" t="s">
        <v>4</v>
      </c>
      <c r="G37" s="16" t="s">
        <v>4</v>
      </c>
      <c r="H37" s="1" t="s">
        <v>4</v>
      </c>
      <c r="I37" s="1" t="s">
        <v>4</v>
      </c>
      <c r="J37" s="16" t="s">
        <v>4</v>
      </c>
      <c r="K37" s="1" t="s">
        <v>4</v>
      </c>
      <c r="L37" s="1" t="s">
        <v>4</v>
      </c>
      <c r="M37" s="117" t="s">
        <v>4</v>
      </c>
      <c r="N37" s="61" t="s">
        <v>4</v>
      </c>
      <c r="O37" s="16" t="s">
        <v>4</v>
      </c>
      <c r="P37" s="1" t="s">
        <v>4</v>
      </c>
      <c r="Q37" s="1" t="s">
        <v>4</v>
      </c>
      <c r="R37" s="16" t="s">
        <v>4</v>
      </c>
      <c r="S37" s="1" t="s">
        <v>4</v>
      </c>
      <c r="T37" s="1" t="s">
        <v>4</v>
      </c>
      <c r="U37" s="16" t="s">
        <v>4</v>
      </c>
      <c r="V37" s="1" t="s">
        <v>4</v>
      </c>
      <c r="W37" s="1" t="s">
        <v>4</v>
      </c>
      <c r="X37" s="16" t="s">
        <v>4</v>
      </c>
      <c r="Y37" s="1" t="s">
        <v>4</v>
      </c>
      <c r="Z37" s="1" t="s">
        <v>4</v>
      </c>
      <c r="AA37" s="16" t="s">
        <v>4</v>
      </c>
      <c r="AB37" s="1" t="s">
        <v>4</v>
      </c>
      <c r="AC37" s="1" t="s">
        <v>4</v>
      </c>
    </row>
    <row r="38" spans="1:29">
      <c r="A38" s="37" t="s">
        <v>37</v>
      </c>
      <c r="B38" s="25">
        <v>-999</v>
      </c>
      <c r="C38" s="7">
        <v>-999</v>
      </c>
      <c r="D38" s="7">
        <v>-999</v>
      </c>
      <c r="E38" s="59">
        <v>-999</v>
      </c>
      <c r="F38" s="26">
        <v>-999</v>
      </c>
      <c r="G38" s="25">
        <v>-999</v>
      </c>
      <c r="H38" s="7">
        <v>-999</v>
      </c>
      <c r="I38" s="7">
        <v>-999</v>
      </c>
      <c r="J38" s="25">
        <v>-999</v>
      </c>
      <c r="K38" s="7">
        <v>-999</v>
      </c>
      <c r="L38" s="7">
        <v>-999</v>
      </c>
      <c r="M38" s="13">
        <v>-999</v>
      </c>
      <c r="N38" s="64">
        <v>-999</v>
      </c>
      <c r="O38" s="102">
        <v>-169.3</v>
      </c>
      <c r="P38" s="102">
        <v>-169.3</v>
      </c>
      <c r="Q38" s="102">
        <v>-169.3</v>
      </c>
      <c r="R38" s="25">
        <v>-999</v>
      </c>
      <c r="S38" s="25">
        <v>-999</v>
      </c>
      <c r="T38" s="25">
        <v>-999</v>
      </c>
      <c r="U38" s="25">
        <v>-999</v>
      </c>
      <c r="V38" s="7">
        <v>-999</v>
      </c>
      <c r="W38" s="7">
        <v>-999</v>
      </c>
      <c r="X38" s="102">
        <v>-169.3</v>
      </c>
      <c r="Y38" s="102">
        <v>-169.3</v>
      </c>
      <c r="Z38" s="102">
        <v>-169.3</v>
      </c>
      <c r="AA38" s="25">
        <v>-999</v>
      </c>
      <c r="AB38" s="7">
        <v>-999</v>
      </c>
      <c r="AC38" s="7">
        <v>-999</v>
      </c>
    </row>
    <row r="39" spans="1:29" ht="28">
      <c r="A39" s="35" t="s">
        <v>53</v>
      </c>
      <c r="B39" s="83" t="s">
        <v>4</v>
      </c>
      <c r="C39" s="84" t="s">
        <v>4</v>
      </c>
      <c r="D39" s="84" t="s">
        <v>4</v>
      </c>
      <c r="E39" s="89" t="s">
        <v>4</v>
      </c>
      <c r="F39" s="85" t="s">
        <v>4</v>
      </c>
      <c r="G39" s="18" t="s">
        <v>4</v>
      </c>
      <c r="H39" s="10" t="s">
        <v>4</v>
      </c>
      <c r="I39" s="10" t="s">
        <v>4</v>
      </c>
      <c r="J39" s="112" t="s">
        <v>4</v>
      </c>
      <c r="K39" s="113" t="s">
        <v>4</v>
      </c>
      <c r="L39" s="113" t="s">
        <v>4</v>
      </c>
      <c r="M39" s="118" t="s">
        <v>4</v>
      </c>
      <c r="N39" s="119" t="s">
        <v>4</v>
      </c>
      <c r="O39" s="18" t="s">
        <v>4</v>
      </c>
      <c r="P39" s="10" t="s">
        <v>4</v>
      </c>
      <c r="Q39" s="10" t="s">
        <v>4</v>
      </c>
      <c r="R39" s="18" t="s">
        <v>4</v>
      </c>
      <c r="S39" s="10" t="s">
        <v>4</v>
      </c>
      <c r="T39" s="10" t="s">
        <v>4</v>
      </c>
      <c r="U39" s="18" t="s">
        <v>4</v>
      </c>
      <c r="V39" s="10" t="s">
        <v>4</v>
      </c>
      <c r="W39" s="10" t="s">
        <v>4</v>
      </c>
      <c r="X39" s="18" t="s">
        <v>4</v>
      </c>
      <c r="Y39" s="10" t="s">
        <v>4</v>
      </c>
      <c r="Z39" s="10" t="s">
        <v>4</v>
      </c>
      <c r="AA39" s="83" t="s">
        <v>4</v>
      </c>
      <c r="AB39" s="84" t="s">
        <v>4</v>
      </c>
      <c r="AC39" s="84" t="s">
        <v>4</v>
      </c>
    </row>
    <row r="40" spans="1:29" ht="28">
      <c r="A40" s="35" t="s">
        <v>54</v>
      </c>
      <c r="B40" s="16">
        <f t="shared" ref="B40:I40" si="15">10*LOG10(10^((B35+B36)/10)+10^(B38/10))</f>
        <v>-167.00000000000003</v>
      </c>
      <c r="C40" s="1">
        <f t="shared" si="15"/>
        <v>-167.00000000000003</v>
      </c>
      <c r="D40" s="1">
        <f t="shared" si="15"/>
        <v>-167.00000000000003</v>
      </c>
      <c r="E40" s="88">
        <f t="shared" si="15"/>
        <v>-167.00000000000003</v>
      </c>
      <c r="F40" s="17">
        <f t="shared" si="15"/>
        <v>-167.00000000000003</v>
      </c>
      <c r="G40" s="16">
        <f t="shared" si="15"/>
        <v>-167.00000000000003</v>
      </c>
      <c r="H40" s="1">
        <f t="shared" si="15"/>
        <v>-167.00000000000003</v>
      </c>
      <c r="I40" s="1">
        <f t="shared" si="15"/>
        <v>-167.00000000000003</v>
      </c>
      <c r="J40" s="16">
        <f>10*LOG10(10^((J35+J36)/10)+10^(J38/10))</f>
        <v>-167.00000000000003</v>
      </c>
      <c r="K40" s="1">
        <f>10*LOG10(10^((K35+K36)/10)+10^(K38/10))</f>
        <v>-167.00000000000003</v>
      </c>
      <c r="L40" s="1">
        <f>10*LOG10(10^((L35+L36)/10)+10^(L38/10))</f>
        <v>-167.00000000000003</v>
      </c>
      <c r="M40" s="117">
        <f>10*LOG10(10^((M35+M36)/10)+10^(M38/10))</f>
        <v>-167.00000000000003</v>
      </c>
      <c r="N40" s="61">
        <f>10*LOG10(10^((N35+N36)/10)+10^(N38/10))</f>
        <v>-167.00000000000003</v>
      </c>
      <c r="O40" s="16">
        <f t="shared" ref="O40:T40" si="16">10*LOG10(10^((O35+O36)/10)+10^(O38/10))</f>
        <v>-164.98918835931039</v>
      </c>
      <c r="P40" s="1">
        <f t="shared" si="16"/>
        <v>-164.98918835931039</v>
      </c>
      <c r="Q40" s="1">
        <f t="shared" si="16"/>
        <v>-164.98918835931039</v>
      </c>
      <c r="R40" s="16">
        <f t="shared" si="16"/>
        <v>-167.00000000000003</v>
      </c>
      <c r="S40" s="1">
        <f t="shared" si="16"/>
        <v>-167.00000000000003</v>
      </c>
      <c r="T40" s="1">
        <f t="shared" si="16"/>
        <v>-167.00000000000003</v>
      </c>
      <c r="U40" s="16">
        <f t="shared" ref="U40:AC40" si="17">10*LOG10(10^((U35+U36)/10)+10^(U38/10))</f>
        <v>-167.00000000000003</v>
      </c>
      <c r="V40" s="1">
        <f t="shared" si="17"/>
        <v>-167.00000000000003</v>
      </c>
      <c r="W40" s="1">
        <f t="shared" si="17"/>
        <v>-167.00000000000003</v>
      </c>
      <c r="X40" s="16">
        <f t="shared" si="17"/>
        <v>-164.98918835931039</v>
      </c>
      <c r="Y40" s="1">
        <f t="shared" si="17"/>
        <v>-164.98918835931039</v>
      </c>
      <c r="Z40" s="1">
        <f t="shared" si="17"/>
        <v>-164.98918835931039</v>
      </c>
      <c r="AA40" s="16">
        <f t="shared" si="17"/>
        <v>-167.00000000000003</v>
      </c>
      <c r="AB40" s="1">
        <f t="shared" si="17"/>
        <v>-167.00000000000003</v>
      </c>
      <c r="AC40" s="1">
        <f t="shared" si="17"/>
        <v>-167.00000000000003</v>
      </c>
    </row>
    <row r="41" spans="1:29">
      <c r="A41" s="39" t="s">
        <v>39</v>
      </c>
      <c r="B41" s="16" t="s">
        <v>4</v>
      </c>
      <c r="C41" s="1" t="s">
        <v>4</v>
      </c>
      <c r="D41" s="1" t="s">
        <v>4</v>
      </c>
      <c r="E41" s="88" t="s">
        <v>4</v>
      </c>
      <c r="F41" s="17" t="s">
        <v>4</v>
      </c>
      <c r="G41" s="16" t="s">
        <v>4</v>
      </c>
      <c r="H41" s="1" t="s">
        <v>4</v>
      </c>
      <c r="I41" s="1" t="s">
        <v>4</v>
      </c>
      <c r="J41" s="16" t="s">
        <v>4</v>
      </c>
      <c r="K41" s="1" t="s">
        <v>4</v>
      </c>
      <c r="L41" s="1" t="s">
        <v>4</v>
      </c>
      <c r="M41" s="117" t="s">
        <v>4</v>
      </c>
      <c r="N41" s="61" t="s">
        <v>4</v>
      </c>
      <c r="O41" s="16" t="s">
        <v>4</v>
      </c>
      <c r="P41" s="1" t="s">
        <v>4</v>
      </c>
      <c r="Q41" s="1" t="s">
        <v>4</v>
      </c>
      <c r="R41" s="16" t="s">
        <v>4</v>
      </c>
      <c r="S41" s="1" t="s">
        <v>4</v>
      </c>
      <c r="T41" s="1" t="s">
        <v>4</v>
      </c>
      <c r="U41" s="16" t="s">
        <v>4</v>
      </c>
      <c r="V41" s="1" t="s">
        <v>4</v>
      </c>
      <c r="W41" s="1" t="s">
        <v>4</v>
      </c>
      <c r="X41" s="16" t="s">
        <v>4</v>
      </c>
      <c r="Y41" s="1" t="s">
        <v>4</v>
      </c>
      <c r="Z41" s="1" t="s">
        <v>4</v>
      </c>
      <c r="AA41" s="16" t="s">
        <v>4</v>
      </c>
      <c r="AB41" s="1" t="s">
        <v>4</v>
      </c>
      <c r="AC41" s="1" t="s">
        <v>4</v>
      </c>
    </row>
    <row r="42" spans="1:29">
      <c r="A42" s="40" t="s">
        <v>40</v>
      </c>
      <c r="B42" s="27">
        <f>3*360*1000</f>
        <v>1080000</v>
      </c>
      <c r="C42" s="5">
        <f t="shared" ref="C42:D42" si="18">3*360*1000</f>
        <v>1080000</v>
      </c>
      <c r="D42" s="7">
        <f t="shared" si="18"/>
        <v>1080000</v>
      </c>
      <c r="E42" s="59">
        <f>6*360*1000</f>
        <v>2160000</v>
      </c>
      <c r="F42" s="26">
        <f>12*360*1000</f>
        <v>4320000</v>
      </c>
      <c r="G42" s="27">
        <f>3*360*1000</f>
        <v>1080000</v>
      </c>
      <c r="H42" s="5">
        <f t="shared" ref="H42:I42" si="19">3*360*1000</f>
        <v>1080000</v>
      </c>
      <c r="I42" s="7">
        <f t="shared" si="19"/>
        <v>1080000</v>
      </c>
      <c r="J42" s="27">
        <f>3*360*1000</f>
        <v>1080000</v>
      </c>
      <c r="K42" s="5">
        <f>3*360*1000</f>
        <v>1080000</v>
      </c>
      <c r="L42" s="7">
        <f>3*360*1000</f>
        <v>1080000</v>
      </c>
      <c r="M42" s="13">
        <f>6*360*1000</f>
        <v>2160000</v>
      </c>
      <c r="N42" s="64">
        <f>12*360*1000</f>
        <v>4320000</v>
      </c>
      <c r="O42" s="64">
        <f t="shared" ref="O42:Q42" si="20">3*360*1000</f>
        <v>1080000</v>
      </c>
      <c r="P42" s="64">
        <f t="shared" si="20"/>
        <v>1080000</v>
      </c>
      <c r="Q42" s="64">
        <f t="shared" si="20"/>
        <v>1080000</v>
      </c>
      <c r="R42" s="27">
        <f>3*360*1000</f>
        <v>1080000</v>
      </c>
      <c r="S42" s="5">
        <f t="shared" ref="S42:T42" si="21">3*360*1000</f>
        <v>1080000</v>
      </c>
      <c r="T42" s="7">
        <f t="shared" si="21"/>
        <v>1080000</v>
      </c>
      <c r="U42" s="27">
        <f>3*360*1000</f>
        <v>1080000</v>
      </c>
      <c r="V42" s="5">
        <f>3*360*1000</f>
        <v>1080000</v>
      </c>
      <c r="W42" s="7">
        <f>3*360*1000</f>
        <v>1080000</v>
      </c>
      <c r="X42" s="27">
        <f>3*360*1000</f>
        <v>1080000</v>
      </c>
      <c r="Y42" s="5">
        <f t="shared" ref="Y42:Z42" si="22">3*360*1000</f>
        <v>1080000</v>
      </c>
      <c r="Z42" s="7">
        <f t="shared" si="22"/>
        <v>1080000</v>
      </c>
      <c r="AA42" s="27">
        <f>3*360*1000</f>
        <v>1080000</v>
      </c>
      <c r="AB42" s="5">
        <f t="shared" ref="AB42:AC42" si="23">3*360*1000</f>
        <v>1080000</v>
      </c>
      <c r="AC42" s="7">
        <f t="shared" si="23"/>
        <v>1080000</v>
      </c>
    </row>
    <row r="43" spans="1:29">
      <c r="A43" s="35" t="s">
        <v>41</v>
      </c>
      <c r="B43" s="16" t="s">
        <v>4</v>
      </c>
      <c r="C43" s="1" t="s">
        <v>4</v>
      </c>
      <c r="D43" s="1" t="s">
        <v>4</v>
      </c>
      <c r="E43" s="88" t="s">
        <v>4</v>
      </c>
      <c r="F43" s="17" t="s">
        <v>4</v>
      </c>
      <c r="G43" s="16" t="s">
        <v>4</v>
      </c>
      <c r="H43" s="1" t="s">
        <v>4</v>
      </c>
      <c r="I43" s="1" t="s">
        <v>4</v>
      </c>
      <c r="J43" s="16" t="s">
        <v>4</v>
      </c>
      <c r="K43" s="1" t="s">
        <v>4</v>
      </c>
      <c r="L43" s="1" t="s">
        <v>4</v>
      </c>
      <c r="M43" s="117" t="s">
        <v>4</v>
      </c>
      <c r="N43" s="61" t="s">
        <v>4</v>
      </c>
      <c r="O43" s="16" t="s">
        <v>4</v>
      </c>
      <c r="P43" s="1" t="s">
        <v>4</v>
      </c>
      <c r="Q43" s="1" t="s">
        <v>4</v>
      </c>
      <c r="R43" s="16" t="s">
        <v>4</v>
      </c>
      <c r="S43" s="1" t="s">
        <v>4</v>
      </c>
      <c r="T43" s="1" t="s">
        <v>4</v>
      </c>
      <c r="U43" s="16" t="s">
        <v>4</v>
      </c>
      <c r="V43" s="1" t="s">
        <v>4</v>
      </c>
      <c r="W43" s="1" t="s">
        <v>4</v>
      </c>
      <c r="X43" s="16" t="s">
        <v>4</v>
      </c>
      <c r="Y43" s="1" t="s">
        <v>4</v>
      </c>
      <c r="Z43" s="1" t="s">
        <v>4</v>
      </c>
      <c r="AA43" s="16" t="s">
        <v>4</v>
      </c>
      <c r="AB43" s="1" t="s">
        <v>4</v>
      </c>
      <c r="AC43" s="1" t="s">
        <v>4</v>
      </c>
    </row>
    <row r="44" spans="1:29">
      <c r="A44" s="35" t="s">
        <v>42</v>
      </c>
      <c r="B44" s="16">
        <f t="shared" ref="B44:I44" si="24">B40+10*LOG10(B42)</f>
        <v>-106.66576244513053</v>
      </c>
      <c r="C44" s="1">
        <f t="shared" si="24"/>
        <v>-106.66576244513053</v>
      </c>
      <c r="D44" s="1">
        <f t="shared" si="24"/>
        <v>-106.66576244513053</v>
      </c>
      <c r="E44" s="88">
        <f t="shared" si="24"/>
        <v>-103.65546248849071</v>
      </c>
      <c r="F44" s="17">
        <f t="shared" si="24"/>
        <v>-100.64516253185091</v>
      </c>
      <c r="G44" s="16">
        <f t="shared" si="24"/>
        <v>-106.66576244513053</v>
      </c>
      <c r="H44" s="1">
        <f t="shared" si="24"/>
        <v>-106.66576244513053</v>
      </c>
      <c r="I44" s="1">
        <f t="shared" si="24"/>
        <v>-106.66576244513053</v>
      </c>
      <c r="J44" s="16">
        <f>J40+10*LOG10(J42)</f>
        <v>-106.66576244513053</v>
      </c>
      <c r="K44" s="1">
        <f>K40+10*LOG10(K42)</f>
        <v>-106.66576244513053</v>
      </c>
      <c r="L44" s="1">
        <f>L40+10*LOG10(L42)</f>
        <v>-106.66576244513053</v>
      </c>
      <c r="M44" s="117">
        <f>M40+10*LOG10(M42)</f>
        <v>-103.65546248849071</v>
      </c>
      <c r="N44" s="61">
        <f>N40+10*LOG10(N42)</f>
        <v>-100.64516253185091</v>
      </c>
      <c r="O44" s="16">
        <f t="shared" ref="O44:T44" si="25">O40+10*LOG10(O42)</f>
        <v>-104.65495080444089</v>
      </c>
      <c r="P44" s="1">
        <f t="shared" si="25"/>
        <v>-104.65495080444089</v>
      </c>
      <c r="Q44" s="1">
        <f t="shared" si="25"/>
        <v>-104.65495080444089</v>
      </c>
      <c r="R44" s="16">
        <f t="shared" si="25"/>
        <v>-106.66576244513053</v>
      </c>
      <c r="S44" s="1">
        <f t="shared" si="25"/>
        <v>-106.66576244513053</v>
      </c>
      <c r="T44" s="1">
        <f t="shared" si="25"/>
        <v>-106.66576244513053</v>
      </c>
      <c r="U44" s="16">
        <f t="shared" ref="U44:AC44" si="26">U40+10*LOG10(U42)</f>
        <v>-106.66576244513053</v>
      </c>
      <c r="V44" s="1">
        <f t="shared" si="26"/>
        <v>-106.66576244513053</v>
      </c>
      <c r="W44" s="1">
        <f t="shared" si="26"/>
        <v>-106.66576244513053</v>
      </c>
      <c r="X44" s="16">
        <f t="shared" si="26"/>
        <v>-104.65495080444089</v>
      </c>
      <c r="Y44" s="1">
        <f t="shared" si="26"/>
        <v>-104.65495080444089</v>
      </c>
      <c r="Z44" s="1">
        <f t="shared" si="26"/>
        <v>-104.65495080444089</v>
      </c>
      <c r="AA44" s="16">
        <f t="shared" si="26"/>
        <v>-106.66576244513053</v>
      </c>
      <c r="AB44" s="1">
        <f t="shared" si="26"/>
        <v>-106.66576244513053</v>
      </c>
      <c r="AC44" s="1">
        <f t="shared" si="26"/>
        <v>-106.66576244513053</v>
      </c>
    </row>
    <row r="45" spans="1:29">
      <c r="A45" s="39" t="s">
        <v>43</v>
      </c>
      <c r="B45" s="16" t="s">
        <v>4</v>
      </c>
      <c r="C45" s="1" t="s">
        <v>4</v>
      </c>
      <c r="D45" s="1" t="s">
        <v>4</v>
      </c>
      <c r="E45" s="88" t="s">
        <v>4</v>
      </c>
      <c r="F45" s="17" t="s">
        <v>4</v>
      </c>
      <c r="G45" s="16" t="s">
        <v>4</v>
      </c>
      <c r="H45" s="1" t="s">
        <v>4</v>
      </c>
      <c r="I45" s="1" t="s">
        <v>4</v>
      </c>
      <c r="J45" s="16" t="s">
        <v>4</v>
      </c>
      <c r="K45" s="1" t="s">
        <v>4</v>
      </c>
      <c r="L45" s="1" t="s">
        <v>4</v>
      </c>
      <c r="M45" s="117" t="s">
        <v>4</v>
      </c>
      <c r="N45" s="61" t="s">
        <v>4</v>
      </c>
      <c r="O45" s="16" t="s">
        <v>4</v>
      </c>
      <c r="P45" s="1" t="s">
        <v>4</v>
      </c>
      <c r="Q45" s="1" t="s">
        <v>4</v>
      </c>
      <c r="R45" s="16" t="s">
        <v>4</v>
      </c>
      <c r="S45" s="1" t="s">
        <v>4</v>
      </c>
      <c r="T45" s="1" t="s">
        <v>4</v>
      </c>
      <c r="U45" s="16" t="s">
        <v>4</v>
      </c>
      <c r="V45" s="1" t="s">
        <v>4</v>
      </c>
      <c r="W45" s="1" t="s">
        <v>4</v>
      </c>
      <c r="X45" s="16" t="s">
        <v>4</v>
      </c>
      <c r="Y45" s="1" t="s">
        <v>4</v>
      </c>
      <c r="Z45" s="1" t="s">
        <v>4</v>
      </c>
      <c r="AA45" s="16" t="s">
        <v>4</v>
      </c>
      <c r="AB45" s="1" t="s">
        <v>4</v>
      </c>
      <c r="AC45" s="1" t="s">
        <v>4</v>
      </c>
    </row>
    <row r="46" spans="1:29">
      <c r="A46" s="40" t="s">
        <v>44</v>
      </c>
      <c r="B46" s="27">
        <v>-4.3</v>
      </c>
      <c r="C46" s="5">
        <v>2.1</v>
      </c>
      <c r="D46" s="5">
        <v>2.1</v>
      </c>
      <c r="E46" s="93">
        <v>-1.5</v>
      </c>
      <c r="F46" s="28">
        <v>-5.0999999999999996</v>
      </c>
      <c r="G46" s="100">
        <v>-7.8</v>
      </c>
      <c r="H46" s="100">
        <v>-2.2000000000000002</v>
      </c>
      <c r="I46" s="100">
        <v>-2.2000000000000002</v>
      </c>
      <c r="J46" s="27">
        <v>-3.64</v>
      </c>
      <c r="K46" s="5">
        <v>4.9400000000000004</v>
      </c>
      <c r="L46" s="5">
        <v>4.9400000000000004</v>
      </c>
      <c r="M46" s="122">
        <v>0.98</v>
      </c>
      <c r="N46" s="65">
        <v>-2.98</v>
      </c>
      <c r="O46" s="25">
        <v>-8.5</v>
      </c>
      <c r="P46" s="7">
        <v>-3</v>
      </c>
      <c r="Q46" s="7">
        <v>-3</v>
      </c>
      <c r="R46" s="27">
        <v>-6.7</v>
      </c>
      <c r="S46" s="5">
        <v>4.2</v>
      </c>
      <c r="T46" s="5">
        <v>4.2</v>
      </c>
      <c r="U46" s="27">
        <v>-7.4</v>
      </c>
      <c r="V46" s="5">
        <v>1.89</v>
      </c>
      <c r="W46" s="5">
        <v>2.38</v>
      </c>
      <c r="X46" s="27">
        <v>-6.9</v>
      </c>
      <c r="Y46" s="5">
        <v>2.5</v>
      </c>
      <c r="Z46" s="5">
        <v>2.5</v>
      </c>
      <c r="AA46" s="27">
        <v>-6.5</v>
      </c>
      <c r="AB46" s="5">
        <v>1.6</v>
      </c>
      <c r="AC46" s="5">
        <v>1.6</v>
      </c>
    </row>
    <row r="47" spans="1:29">
      <c r="A47" s="35" t="s">
        <v>45</v>
      </c>
      <c r="B47" s="16">
        <v>2</v>
      </c>
      <c r="C47" s="1">
        <v>2</v>
      </c>
      <c r="D47" s="1">
        <v>2</v>
      </c>
      <c r="E47" s="88">
        <v>2</v>
      </c>
      <c r="F47" s="17">
        <v>2</v>
      </c>
      <c r="G47" s="16">
        <v>2</v>
      </c>
      <c r="H47" s="1">
        <v>2</v>
      </c>
      <c r="I47" s="1">
        <v>2</v>
      </c>
      <c r="J47" s="16">
        <v>2</v>
      </c>
      <c r="K47" s="1">
        <v>2</v>
      </c>
      <c r="L47" s="1">
        <v>2</v>
      </c>
      <c r="M47" s="117">
        <v>2</v>
      </c>
      <c r="N47" s="61">
        <v>2</v>
      </c>
      <c r="O47" s="16">
        <v>2</v>
      </c>
      <c r="P47" s="1">
        <v>2</v>
      </c>
      <c r="Q47" s="1">
        <v>2</v>
      </c>
      <c r="R47" s="16">
        <v>2</v>
      </c>
      <c r="S47" s="1">
        <v>2</v>
      </c>
      <c r="T47" s="1">
        <v>2</v>
      </c>
      <c r="U47" s="16">
        <v>2</v>
      </c>
      <c r="V47" s="1">
        <v>2</v>
      </c>
      <c r="W47" s="1">
        <v>2</v>
      </c>
      <c r="X47" s="16">
        <v>2</v>
      </c>
      <c r="Y47" s="1">
        <v>2</v>
      </c>
      <c r="Z47" s="1">
        <v>2</v>
      </c>
      <c r="AA47" s="16">
        <v>2</v>
      </c>
      <c r="AB47" s="1">
        <v>2</v>
      </c>
      <c r="AC47" s="1">
        <v>2</v>
      </c>
    </row>
    <row r="48" spans="1:29" ht="28">
      <c r="A48" s="35" t="s">
        <v>46</v>
      </c>
      <c r="B48" s="16" t="s">
        <v>4</v>
      </c>
      <c r="C48" s="1" t="s">
        <v>4</v>
      </c>
      <c r="D48" s="1" t="s">
        <v>4</v>
      </c>
      <c r="E48" s="88" t="s">
        <v>4</v>
      </c>
      <c r="F48" s="17" t="s">
        <v>4</v>
      </c>
      <c r="G48" s="16" t="s">
        <v>4</v>
      </c>
      <c r="H48" s="1" t="s">
        <v>4</v>
      </c>
      <c r="I48" s="1" t="s">
        <v>4</v>
      </c>
      <c r="J48" s="16" t="s">
        <v>4</v>
      </c>
      <c r="K48" s="1" t="s">
        <v>4</v>
      </c>
      <c r="L48" s="1" t="s">
        <v>4</v>
      </c>
      <c r="M48" s="117" t="s">
        <v>4</v>
      </c>
      <c r="N48" s="61" t="s">
        <v>4</v>
      </c>
      <c r="O48" s="16" t="s">
        <v>4</v>
      </c>
      <c r="P48" s="1" t="s">
        <v>4</v>
      </c>
      <c r="Q48" s="1" t="s">
        <v>4</v>
      </c>
      <c r="R48" s="16" t="s">
        <v>4</v>
      </c>
      <c r="S48" s="1" t="s">
        <v>4</v>
      </c>
      <c r="T48" s="1" t="s">
        <v>4</v>
      </c>
      <c r="U48" s="16" t="s">
        <v>4</v>
      </c>
      <c r="V48" s="1" t="s">
        <v>4</v>
      </c>
      <c r="W48" s="1" t="s">
        <v>4</v>
      </c>
      <c r="X48" s="16" t="s">
        <v>4</v>
      </c>
      <c r="Y48" s="1" t="s">
        <v>4</v>
      </c>
      <c r="Z48" s="1" t="s">
        <v>4</v>
      </c>
      <c r="AA48" s="16" t="s">
        <v>4</v>
      </c>
      <c r="AB48" s="1" t="s">
        <v>4</v>
      </c>
      <c r="AC48" s="1" t="s">
        <v>4</v>
      </c>
    </row>
    <row r="49" spans="1:29" ht="33.75" customHeight="1">
      <c r="A49" s="35" t="s">
        <v>47</v>
      </c>
      <c r="B49" s="16">
        <v>0</v>
      </c>
      <c r="C49" s="1">
        <v>0</v>
      </c>
      <c r="D49" s="1">
        <v>0</v>
      </c>
      <c r="E49" s="88">
        <v>0</v>
      </c>
      <c r="F49" s="17">
        <v>0</v>
      </c>
      <c r="G49" s="16">
        <v>0</v>
      </c>
      <c r="H49" s="1">
        <v>0</v>
      </c>
      <c r="I49" s="1">
        <v>0</v>
      </c>
      <c r="J49" s="16">
        <v>0</v>
      </c>
      <c r="K49" s="1">
        <v>0</v>
      </c>
      <c r="L49" s="1">
        <v>0</v>
      </c>
      <c r="M49" s="117">
        <v>0</v>
      </c>
      <c r="N49" s="61">
        <v>0</v>
      </c>
      <c r="O49" s="16">
        <v>0</v>
      </c>
      <c r="P49" s="1">
        <v>0</v>
      </c>
      <c r="Q49" s="1">
        <v>0</v>
      </c>
      <c r="R49" s="16">
        <v>0</v>
      </c>
      <c r="S49" s="1">
        <v>0</v>
      </c>
      <c r="T49" s="1">
        <v>0</v>
      </c>
      <c r="U49" s="16">
        <v>0</v>
      </c>
      <c r="V49" s="1">
        <v>0</v>
      </c>
      <c r="W49" s="1">
        <v>0</v>
      </c>
      <c r="X49" s="16">
        <v>0</v>
      </c>
      <c r="Y49" s="1">
        <v>0</v>
      </c>
      <c r="Z49" s="1">
        <v>0</v>
      </c>
      <c r="AA49" s="16">
        <v>0</v>
      </c>
      <c r="AB49" s="1">
        <v>0</v>
      </c>
      <c r="AC49" s="1">
        <v>0</v>
      </c>
    </row>
    <row r="50" spans="1:29" ht="28">
      <c r="A50" s="35" t="s">
        <v>48</v>
      </c>
      <c r="B50" s="83" t="s">
        <v>4</v>
      </c>
      <c r="C50" s="84" t="s">
        <v>4</v>
      </c>
      <c r="D50" s="84" t="s">
        <v>4</v>
      </c>
      <c r="E50" s="89" t="s">
        <v>4</v>
      </c>
      <c r="F50" s="85" t="s">
        <v>4</v>
      </c>
      <c r="G50" s="18" t="s">
        <v>4</v>
      </c>
      <c r="H50" s="10" t="s">
        <v>4</v>
      </c>
      <c r="I50" s="10" t="s">
        <v>4</v>
      </c>
      <c r="J50" s="112" t="s">
        <v>4</v>
      </c>
      <c r="K50" s="113" t="s">
        <v>4</v>
      </c>
      <c r="L50" s="113" t="s">
        <v>4</v>
      </c>
      <c r="M50" s="118" t="s">
        <v>4</v>
      </c>
      <c r="N50" s="119" t="s">
        <v>4</v>
      </c>
      <c r="O50" s="18" t="s">
        <v>4</v>
      </c>
      <c r="P50" s="10" t="s">
        <v>4</v>
      </c>
      <c r="Q50" s="10" t="s">
        <v>4</v>
      </c>
      <c r="R50" s="18" t="s">
        <v>4</v>
      </c>
      <c r="S50" s="10" t="s">
        <v>4</v>
      </c>
      <c r="T50" s="10" t="s">
        <v>4</v>
      </c>
      <c r="U50" s="18" t="s">
        <v>4</v>
      </c>
      <c r="V50" s="10" t="s">
        <v>4</v>
      </c>
      <c r="W50" s="10" t="s">
        <v>4</v>
      </c>
      <c r="X50" s="18" t="s">
        <v>4</v>
      </c>
      <c r="Y50" s="10" t="s">
        <v>4</v>
      </c>
      <c r="Z50" s="10" t="s">
        <v>4</v>
      </c>
      <c r="AA50" s="83" t="s">
        <v>4</v>
      </c>
      <c r="AB50" s="84" t="s">
        <v>4</v>
      </c>
      <c r="AC50" s="84" t="s">
        <v>4</v>
      </c>
    </row>
    <row r="51" spans="1:29" ht="28">
      <c r="A51" s="35" t="s">
        <v>49</v>
      </c>
      <c r="B51" s="16">
        <f t="shared" ref="B51:I51" si="27">B44+B46+B47-B49</f>
        <v>-108.96576244513052</v>
      </c>
      <c r="C51" s="1">
        <f t="shared" si="27"/>
        <v>-102.56576244513053</v>
      </c>
      <c r="D51" s="1">
        <f t="shared" si="27"/>
        <v>-102.56576244513053</v>
      </c>
      <c r="E51" s="88">
        <f t="shared" si="27"/>
        <v>-103.15546248849071</v>
      </c>
      <c r="F51" s="17">
        <f t="shared" si="27"/>
        <v>-103.74516253185091</v>
      </c>
      <c r="G51" s="16">
        <f t="shared" si="27"/>
        <v>-112.46576244513052</v>
      </c>
      <c r="H51" s="1">
        <f t="shared" si="27"/>
        <v>-106.86576244513053</v>
      </c>
      <c r="I51" s="1">
        <f t="shared" si="27"/>
        <v>-106.86576244513053</v>
      </c>
      <c r="J51" s="16">
        <f>J44+J46+J47-J49</f>
        <v>-108.30576244513053</v>
      </c>
      <c r="K51" s="1">
        <f>K44+K46+K47-K49</f>
        <v>-99.725762445130528</v>
      </c>
      <c r="L51" s="1">
        <f>L44+L46+L47-L49</f>
        <v>-99.725762445130528</v>
      </c>
      <c r="M51" s="117">
        <f>M44+M46+M47-M49</f>
        <v>-100.67546248849071</v>
      </c>
      <c r="N51" s="61">
        <f>N44+N46+N47-N49</f>
        <v>-101.62516253185092</v>
      </c>
      <c r="O51" s="16">
        <f t="shared" ref="O51:T51" si="28">O44+O46+O47-O49</f>
        <v>-111.15495080444089</v>
      </c>
      <c r="P51" s="1">
        <f t="shared" si="28"/>
        <v>-105.65495080444089</v>
      </c>
      <c r="Q51" s="1">
        <f t="shared" si="28"/>
        <v>-105.65495080444089</v>
      </c>
      <c r="R51" s="16">
        <f t="shared" si="28"/>
        <v>-111.36576244513053</v>
      </c>
      <c r="S51" s="1">
        <f t="shared" si="28"/>
        <v>-100.46576244513052</v>
      </c>
      <c r="T51" s="1">
        <f t="shared" si="28"/>
        <v>-100.46576244513052</v>
      </c>
      <c r="U51" s="16">
        <f t="shared" ref="U51:AC51" si="29">U44+U46+U47-U49</f>
        <v>-112.06576244513053</v>
      </c>
      <c r="V51" s="1">
        <f t="shared" si="29"/>
        <v>-102.77576244513052</v>
      </c>
      <c r="W51" s="1">
        <f t="shared" si="29"/>
        <v>-102.28576244513053</v>
      </c>
      <c r="X51" s="16">
        <f t="shared" si="29"/>
        <v>-109.55495080444089</v>
      </c>
      <c r="Y51" s="1">
        <f t="shared" si="29"/>
        <v>-100.15495080444089</v>
      </c>
      <c r="Z51" s="1">
        <f t="shared" si="29"/>
        <v>-100.15495080444089</v>
      </c>
      <c r="AA51" s="16">
        <f t="shared" si="29"/>
        <v>-111.16576244513053</v>
      </c>
      <c r="AB51" s="1">
        <f t="shared" si="29"/>
        <v>-103.06576244513053</v>
      </c>
      <c r="AC51" s="1">
        <f t="shared" si="29"/>
        <v>-103.06576244513053</v>
      </c>
    </row>
    <row r="52" spans="1:29" ht="28">
      <c r="A52" s="41" t="s">
        <v>50</v>
      </c>
      <c r="B52" s="29" t="s">
        <v>4</v>
      </c>
      <c r="C52" s="8" t="s">
        <v>4</v>
      </c>
      <c r="D52" s="8" t="s">
        <v>4</v>
      </c>
      <c r="E52" s="94" t="s">
        <v>4</v>
      </c>
      <c r="F52" s="30" t="s">
        <v>4</v>
      </c>
      <c r="G52" s="29" t="s">
        <v>4</v>
      </c>
      <c r="H52" s="8" t="s">
        <v>4</v>
      </c>
      <c r="I52" s="8" t="s">
        <v>4</v>
      </c>
      <c r="J52" s="29" t="s">
        <v>4</v>
      </c>
      <c r="K52" s="8" t="s">
        <v>4</v>
      </c>
      <c r="L52" s="8" t="s">
        <v>4</v>
      </c>
      <c r="M52" s="123" t="s">
        <v>4</v>
      </c>
      <c r="N52" s="66" t="s">
        <v>4</v>
      </c>
      <c r="O52" s="29" t="s">
        <v>4</v>
      </c>
      <c r="P52" s="8" t="s">
        <v>4</v>
      </c>
      <c r="Q52" s="8" t="s">
        <v>4</v>
      </c>
      <c r="R52" s="29" t="s">
        <v>4</v>
      </c>
      <c r="S52" s="8" t="s">
        <v>4</v>
      </c>
      <c r="T52" s="8" t="s">
        <v>4</v>
      </c>
      <c r="U52" s="29" t="s">
        <v>4</v>
      </c>
      <c r="V52" s="8" t="s">
        <v>4</v>
      </c>
      <c r="W52" s="8" t="s">
        <v>4</v>
      </c>
      <c r="X52" s="29" t="s">
        <v>4</v>
      </c>
      <c r="Y52" s="8" t="s">
        <v>4</v>
      </c>
      <c r="Z52" s="8" t="s">
        <v>4</v>
      </c>
      <c r="AA52" s="29" t="s">
        <v>4</v>
      </c>
      <c r="AB52" s="8" t="s">
        <v>4</v>
      </c>
      <c r="AC52" s="8" t="s">
        <v>4</v>
      </c>
    </row>
    <row r="53" spans="1:29" ht="28">
      <c r="A53" s="43" t="s">
        <v>51</v>
      </c>
      <c r="B53" s="31">
        <f>B26+B30+B33-B34-B51</f>
        <v>159.07121254719664</v>
      </c>
      <c r="C53" s="6">
        <f t="shared" ref="C53:F53" si="30">C26+C30+C33-C34-C51</f>
        <v>152.67121254719666</v>
      </c>
      <c r="D53" s="6">
        <f t="shared" si="30"/>
        <v>152.67121254719666</v>
      </c>
      <c r="E53" s="95">
        <f t="shared" si="30"/>
        <v>156.27121254719665</v>
      </c>
      <c r="F53" s="32">
        <f t="shared" si="30"/>
        <v>159.87121254719665</v>
      </c>
      <c r="G53" s="31">
        <f>G26+G30+G33-G34-G51</f>
        <v>162.57121254719664</v>
      </c>
      <c r="H53" s="6">
        <f t="shared" ref="H53:I53" si="31">H26+H30+H33-H34-H51</f>
        <v>156.97121254719664</v>
      </c>
      <c r="I53" s="6">
        <f t="shared" si="31"/>
        <v>156.97121254719664</v>
      </c>
      <c r="J53" s="31">
        <f t="shared" ref="J53:N53" si="32">J26+J30+J33-J34-J51</f>
        <v>152.41121254719664</v>
      </c>
      <c r="K53" s="6">
        <f t="shared" si="32"/>
        <v>143.83121254719666</v>
      </c>
      <c r="L53" s="6">
        <f t="shared" si="32"/>
        <v>143.83121254719666</v>
      </c>
      <c r="M53" s="124">
        <f t="shared" si="32"/>
        <v>147.79121254719664</v>
      </c>
      <c r="N53" s="81">
        <f t="shared" si="32"/>
        <v>151.75121254719667</v>
      </c>
      <c r="O53" s="78">
        <f>O26+O30+O33-O34-O51</f>
        <v>165.26040090650702</v>
      </c>
      <c r="P53" s="79">
        <f t="shared" ref="P53:Q53" si="33">P26+P30+P33-P34-P51</f>
        <v>159.76040090650702</v>
      </c>
      <c r="Q53" s="79">
        <f t="shared" si="33"/>
        <v>159.76040090650702</v>
      </c>
      <c r="R53" s="31">
        <f>R26+R30+R33-R34-R51</f>
        <v>161.47121254719664</v>
      </c>
      <c r="S53" s="6">
        <f t="shared" ref="S53:T53" si="34">S26+S30+S33-S34-S51</f>
        <v>150.57121254719664</v>
      </c>
      <c r="T53" s="6">
        <f t="shared" si="34"/>
        <v>150.57121254719664</v>
      </c>
      <c r="U53" s="31">
        <f>U26+U30+U33-U34-U51</f>
        <v>162.17121254719666</v>
      </c>
      <c r="V53" s="6">
        <f t="shared" ref="V53:W53" si="35">V26+V30+V33-V34-V51</f>
        <v>152.88121254719664</v>
      </c>
      <c r="W53" s="6">
        <f t="shared" si="35"/>
        <v>152.39121254719666</v>
      </c>
      <c r="X53" s="31">
        <f>X26+X30+X33-X34-X51</f>
        <v>160.66040090650702</v>
      </c>
      <c r="Y53" s="6">
        <f t="shared" ref="Y53:Z53" si="36">Y26+Y30+Y33-Y34-Y51</f>
        <v>151.26040090650702</v>
      </c>
      <c r="Z53" s="6">
        <f t="shared" si="36"/>
        <v>151.26040090650702</v>
      </c>
      <c r="AA53" s="31">
        <f>AA26+AA30+AA33-AA34-AA51</f>
        <v>160.98121254719666</v>
      </c>
      <c r="AB53" s="6">
        <f t="shared" ref="AB53:AC53" si="37">AB26+AB30+AB33-AB34-AB51</f>
        <v>152.88121254719664</v>
      </c>
      <c r="AC53" s="6">
        <f t="shared" si="37"/>
        <v>152.88121254719664</v>
      </c>
    </row>
    <row r="54" spans="1:29" ht="15.5" thickBot="1">
      <c r="A54" s="70" t="s">
        <v>68</v>
      </c>
      <c r="B54" s="147" t="s">
        <v>94</v>
      </c>
      <c r="C54" s="148"/>
      <c r="D54" s="148"/>
      <c r="E54" s="148"/>
      <c r="F54" s="149"/>
      <c r="G54" s="147"/>
      <c r="H54" s="148"/>
      <c r="I54" s="148"/>
      <c r="J54" s="160"/>
      <c r="K54" s="161"/>
      <c r="L54" s="161"/>
      <c r="M54" s="161"/>
      <c r="N54" s="162"/>
      <c r="O54" s="147"/>
      <c r="P54" s="148"/>
      <c r="Q54" s="148"/>
      <c r="R54" s="147"/>
      <c r="S54" s="148"/>
      <c r="T54" s="148"/>
      <c r="U54" s="147"/>
      <c r="V54" s="148"/>
      <c r="W54" s="148"/>
      <c r="X54" s="147"/>
      <c r="Y54" s="148"/>
      <c r="Z54" s="148"/>
      <c r="AA54" s="147"/>
      <c r="AB54" s="148"/>
      <c r="AC54" s="148"/>
    </row>
  </sheetData>
  <mergeCells count="16">
    <mergeCell ref="O1:Q1"/>
    <mergeCell ref="O54:Q54"/>
    <mergeCell ref="R1:T1"/>
    <mergeCell ref="R54:T54"/>
    <mergeCell ref="AA1:AC1"/>
    <mergeCell ref="AA54:AC54"/>
    <mergeCell ref="X1:Z1"/>
    <mergeCell ref="X54:Z54"/>
    <mergeCell ref="U1:W1"/>
    <mergeCell ref="U54:W54"/>
    <mergeCell ref="B1:F1"/>
    <mergeCell ref="B54:F54"/>
    <mergeCell ref="G1:I1"/>
    <mergeCell ref="G54:I54"/>
    <mergeCell ref="J1:N1"/>
    <mergeCell ref="J54:N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54"/>
  <sheetViews>
    <sheetView zoomScale="80" zoomScaleNormal="80" workbookViewId="0">
      <pane xSplit="1" ySplit="1" topLeftCell="M2" activePane="bottomRight" state="frozen"/>
      <selection pane="topRight"/>
      <selection pane="bottomLeft"/>
      <selection pane="bottomRight" activeCell="O21" sqref="O21"/>
    </sheetView>
  </sheetViews>
  <sheetFormatPr defaultColWidth="9" defaultRowHeight="15"/>
  <cols>
    <col min="1" max="1" width="62.08203125" style="9" customWidth="1"/>
    <col min="2" max="2" width="15.58203125" style="11" customWidth="1"/>
    <col min="3" max="3" width="16.58203125" style="9" bestFit="1" customWidth="1"/>
    <col min="4" max="4" width="16.83203125" style="9" bestFit="1" customWidth="1"/>
    <col min="5" max="5" width="15.5" style="86" customWidth="1"/>
    <col min="6" max="6" width="16.58203125" style="87" bestFit="1" customWidth="1"/>
    <col min="7" max="7" width="16.83203125" style="87" bestFit="1" customWidth="1"/>
    <col min="8" max="8" width="15.58203125" style="11" customWidth="1"/>
    <col min="9" max="9" width="16.58203125" style="9" bestFit="1" customWidth="1"/>
    <col min="10" max="10" width="16.83203125" style="9" bestFit="1" customWidth="1"/>
    <col min="11" max="11" width="15.58203125" style="11" customWidth="1"/>
    <col min="12" max="12" width="16.58203125" style="9" bestFit="1" customWidth="1"/>
    <col min="13" max="13" width="16.83203125" style="9" bestFit="1" customWidth="1"/>
    <col min="14" max="14" width="15.58203125" style="11" customWidth="1"/>
    <col min="15" max="15" width="16.58203125" style="9" bestFit="1" customWidth="1"/>
    <col min="16" max="16" width="16.83203125" style="9" bestFit="1" customWidth="1"/>
    <col min="17" max="17" width="15.58203125" style="11" customWidth="1"/>
    <col min="18" max="18" width="16.58203125" style="9" bestFit="1" customWidth="1"/>
    <col min="19" max="19" width="16.83203125" style="9" bestFit="1" customWidth="1"/>
    <col min="20" max="20" width="15.58203125" style="86" customWidth="1"/>
    <col min="21" max="21" width="16.58203125" style="87" bestFit="1" customWidth="1"/>
    <col min="22" max="22" width="16.83203125" style="87" bestFit="1" customWidth="1"/>
    <col min="23" max="16384" width="9" style="9"/>
  </cols>
  <sheetData>
    <row r="1" spans="1:22" ht="14.25" customHeight="1">
      <c r="A1" s="33" t="s">
        <v>69</v>
      </c>
      <c r="B1" s="144" t="s">
        <v>100</v>
      </c>
      <c r="C1" s="145"/>
      <c r="D1" s="146"/>
      <c r="E1" s="144" t="s">
        <v>102</v>
      </c>
      <c r="F1" s="145"/>
      <c r="G1" s="146"/>
      <c r="H1" s="144" t="s">
        <v>113</v>
      </c>
      <c r="I1" s="145"/>
      <c r="J1" s="146"/>
      <c r="K1" s="144" t="s">
        <v>118</v>
      </c>
      <c r="L1" s="145"/>
      <c r="M1" s="146"/>
      <c r="N1" s="144" t="s">
        <v>122</v>
      </c>
      <c r="O1" s="145"/>
      <c r="P1" s="146"/>
      <c r="Q1" s="144" t="s">
        <v>127</v>
      </c>
      <c r="R1" s="145"/>
      <c r="S1" s="146"/>
      <c r="T1" s="144" t="s">
        <v>129</v>
      </c>
      <c r="U1" s="145"/>
      <c r="V1" s="146"/>
    </row>
    <row r="2" spans="1:22" ht="28">
      <c r="A2" s="34" t="s">
        <v>0</v>
      </c>
      <c r="B2" s="14" t="s">
        <v>66</v>
      </c>
      <c r="C2" s="12" t="s">
        <v>63</v>
      </c>
      <c r="D2" s="15" t="s">
        <v>76</v>
      </c>
      <c r="E2" s="14" t="s">
        <v>66</v>
      </c>
      <c r="F2" s="12" t="s">
        <v>63</v>
      </c>
      <c r="G2" s="15" t="s">
        <v>76</v>
      </c>
      <c r="H2" s="14" t="s">
        <v>66</v>
      </c>
      <c r="I2" s="12" t="s">
        <v>63</v>
      </c>
      <c r="J2" s="15" t="s">
        <v>76</v>
      </c>
      <c r="K2" s="14" t="s">
        <v>66</v>
      </c>
      <c r="L2" s="12" t="s">
        <v>63</v>
      </c>
      <c r="M2" s="15" t="s">
        <v>76</v>
      </c>
      <c r="N2" s="14" t="s">
        <v>66</v>
      </c>
      <c r="O2" s="12" t="s">
        <v>63</v>
      </c>
      <c r="P2" s="15" t="s">
        <v>76</v>
      </c>
      <c r="Q2" s="14" t="s">
        <v>66</v>
      </c>
      <c r="R2" s="12" t="s">
        <v>63</v>
      </c>
      <c r="S2" s="15" t="s">
        <v>76</v>
      </c>
      <c r="T2" s="14" t="s">
        <v>66</v>
      </c>
      <c r="U2" s="12" t="s">
        <v>63</v>
      </c>
      <c r="V2" s="15" t="s">
        <v>76</v>
      </c>
    </row>
    <row r="3" spans="1:22">
      <c r="A3" s="35" t="s">
        <v>1</v>
      </c>
      <c r="B3" s="16">
        <v>2.6</v>
      </c>
      <c r="C3" s="1">
        <v>2.6</v>
      </c>
      <c r="D3" s="17">
        <v>2.6</v>
      </c>
      <c r="E3" s="16">
        <v>2.6</v>
      </c>
      <c r="F3" s="1">
        <v>2.6</v>
      </c>
      <c r="G3" s="17">
        <v>2.6</v>
      </c>
      <c r="H3" s="129">
        <v>2.6</v>
      </c>
      <c r="I3" s="129">
        <v>2.6</v>
      </c>
      <c r="J3" s="17">
        <v>2.6</v>
      </c>
      <c r="K3" s="16">
        <v>2.6</v>
      </c>
      <c r="L3" s="1">
        <v>2.6</v>
      </c>
      <c r="M3" s="17">
        <v>2.6</v>
      </c>
      <c r="N3" s="16">
        <v>2.6</v>
      </c>
      <c r="O3" s="1">
        <v>2.6</v>
      </c>
      <c r="P3" s="17">
        <v>2.6</v>
      </c>
      <c r="Q3" s="16">
        <v>2.6</v>
      </c>
      <c r="R3" s="1">
        <v>2.6</v>
      </c>
      <c r="S3" s="17">
        <v>2.6</v>
      </c>
      <c r="T3" s="16">
        <v>2.6</v>
      </c>
      <c r="U3" s="1">
        <v>2.6</v>
      </c>
      <c r="V3" s="17">
        <v>2.6</v>
      </c>
    </row>
    <row r="4" spans="1:22">
      <c r="A4" s="35" t="s">
        <v>2</v>
      </c>
      <c r="B4" s="16">
        <v>100</v>
      </c>
      <c r="C4" s="1">
        <v>100</v>
      </c>
      <c r="D4" s="17">
        <v>100</v>
      </c>
      <c r="E4" s="16">
        <v>100</v>
      </c>
      <c r="F4" s="1">
        <v>100</v>
      </c>
      <c r="G4" s="17">
        <v>100</v>
      </c>
      <c r="H4" s="129">
        <v>100</v>
      </c>
      <c r="I4" s="129">
        <v>100</v>
      </c>
      <c r="J4" s="17">
        <v>100</v>
      </c>
      <c r="K4" s="16">
        <v>100</v>
      </c>
      <c r="L4" s="1">
        <v>100</v>
      </c>
      <c r="M4" s="17">
        <v>100</v>
      </c>
      <c r="N4" s="16">
        <v>100</v>
      </c>
      <c r="O4" s="1">
        <v>100</v>
      </c>
      <c r="P4" s="17">
        <v>100</v>
      </c>
      <c r="Q4" s="16">
        <v>100</v>
      </c>
      <c r="R4" s="1">
        <v>100</v>
      </c>
      <c r="S4" s="17">
        <v>100</v>
      </c>
      <c r="T4" s="16">
        <v>100</v>
      </c>
      <c r="U4" s="1">
        <v>100</v>
      </c>
      <c r="V4" s="17">
        <v>100</v>
      </c>
    </row>
    <row r="5" spans="1:22">
      <c r="A5" s="35" t="s">
        <v>3</v>
      </c>
      <c r="B5" s="18" t="s">
        <v>4</v>
      </c>
      <c r="C5" s="10" t="s">
        <v>4</v>
      </c>
      <c r="D5" s="19" t="s">
        <v>4</v>
      </c>
      <c r="E5" s="83" t="s">
        <v>4</v>
      </c>
      <c r="F5" s="84" t="s">
        <v>4</v>
      </c>
      <c r="G5" s="85" t="s">
        <v>4</v>
      </c>
      <c r="H5" s="130" t="s">
        <v>4</v>
      </c>
      <c r="I5" s="130" t="s">
        <v>4</v>
      </c>
      <c r="J5" s="19" t="s">
        <v>4</v>
      </c>
      <c r="K5" s="18" t="s">
        <v>4</v>
      </c>
      <c r="L5" s="10" t="s">
        <v>4</v>
      </c>
      <c r="M5" s="19" t="s">
        <v>4</v>
      </c>
      <c r="N5" s="18" t="s">
        <v>4</v>
      </c>
      <c r="O5" s="10" t="s">
        <v>4</v>
      </c>
      <c r="P5" s="19" t="s">
        <v>4</v>
      </c>
      <c r="Q5" s="18" t="s">
        <v>4</v>
      </c>
      <c r="R5" s="10" t="s">
        <v>4</v>
      </c>
      <c r="S5" s="19" t="s">
        <v>4</v>
      </c>
      <c r="T5" s="83" t="s">
        <v>4</v>
      </c>
      <c r="U5" s="84" t="s">
        <v>4</v>
      </c>
      <c r="V5" s="85" t="s">
        <v>4</v>
      </c>
    </row>
    <row r="6" spans="1:22">
      <c r="A6" s="35" t="s">
        <v>5</v>
      </c>
      <c r="B6" s="18" t="s">
        <v>4</v>
      </c>
      <c r="C6" s="10" t="s">
        <v>4</v>
      </c>
      <c r="D6" s="19" t="s">
        <v>4</v>
      </c>
      <c r="E6" s="83" t="s">
        <v>4</v>
      </c>
      <c r="F6" s="84" t="s">
        <v>4</v>
      </c>
      <c r="G6" s="85" t="s">
        <v>4</v>
      </c>
      <c r="H6" s="130" t="s">
        <v>4</v>
      </c>
      <c r="I6" s="130" t="s">
        <v>4</v>
      </c>
      <c r="J6" s="19" t="s">
        <v>4</v>
      </c>
      <c r="K6" s="18" t="s">
        <v>4</v>
      </c>
      <c r="L6" s="10" t="s">
        <v>4</v>
      </c>
      <c r="M6" s="19" t="s">
        <v>4</v>
      </c>
      <c r="N6" s="18" t="s">
        <v>4</v>
      </c>
      <c r="O6" s="10" t="s">
        <v>4</v>
      </c>
      <c r="P6" s="19" t="s">
        <v>4</v>
      </c>
      <c r="Q6" s="18" t="s">
        <v>4</v>
      </c>
      <c r="R6" s="10" t="s">
        <v>4</v>
      </c>
      <c r="S6" s="19" t="s">
        <v>4</v>
      </c>
      <c r="T6" s="83" t="s">
        <v>4</v>
      </c>
      <c r="U6" s="84" t="s">
        <v>4</v>
      </c>
      <c r="V6" s="85" t="s">
        <v>4</v>
      </c>
    </row>
    <row r="7" spans="1:22">
      <c r="A7" s="35" t="s">
        <v>6</v>
      </c>
      <c r="B7" s="18" t="s">
        <v>4</v>
      </c>
      <c r="C7" s="10" t="s">
        <v>4</v>
      </c>
      <c r="D7" s="19" t="s">
        <v>4</v>
      </c>
      <c r="E7" s="83" t="s">
        <v>4</v>
      </c>
      <c r="F7" s="84" t="s">
        <v>4</v>
      </c>
      <c r="G7" s="85" t="s">
        <v>4</v>
      </c>
      <c r="H7" s="130" t="s">
        <v>4</v>
      </c>
      <c r="I7" s="130" t="s">
        <v>4</v>
      </c>
      <c r="J7" s="19" t="s">
        <v>4</v>
      </c>
      <c r="K7" s="18" t="s">
        <v>4</v>
      </c>
      <c r="L7" s="10" t="s">
        <v>4</v>
      </c>
      <c r="M7" s="19" t="s">
        <v>4</v>
      </c>
      <c r="N7" s="18" t="s">
        <v>4</v>
      </c>
      <c r="O7" s="10" t="s">
        <v>4</v>
      </c>
      <c r="P7" s="19" t="s">
        <v>4</v>
      </c>
      <c r="Q7" s="18" t="s">
        <v>4</v>
      </c>
      <c r="R7" s="10" t="s">
        <v>4</v>
      </c>
      <c r="S7" s="19" t="s">
        <v>4</v>
      </c>
      <c r="T7" s="83" t="s">
        <v>4</v>
      </c>
      <c r="U7" s="84" t="s">
        <v>4</v>
      </c>
      <c r="V7" s="85" t="s">
        <v>4</v>
      </c>
    </row>
    <row r="8" spans="1:22">
      <c r="A8" s="35" t="s">
        <v>7</v>
      </c>
      <c r="B8" s="20">
        <v>0.1</v>
      </c>
      <c r="C8" s="3">
        <v>0.1</v>
      </c>
      <c r="D8" s="21">
        <v>0.1</v>
      </c>
      <c r="E8" s="20">
        <v>0.1</v>
      </c>
      <c r="F8" s="3">
        <v>0.1</v>
      </c>
      <c r="G8" s="21">
        <v>0.1</v>
      </c>
      <c r="H8" s="131">
        <v>0.1</v>
      </c>
      <c r="I8" s="131">
        <v>0.1</v>
      </c>
      <c r="J8" s="21">
        <v>0.1</v>
      </c>
      <c r="K8" s="20">
        <v>0.1</v>
      </c>
      <c r="L8" s="3">
        <v>0.1</v>
      </c>
      <c r="M8" s="21">
        <v>0.1</v>
      </c>
      <c r="N8" s="20">
        <v>0.1</v>
      </c>
      <c r="O8" s="3">
        <v>0.1</v>
      </c>
      <c r="P8" s="21">
        <v>0.1</v>
      </c>
      <c r="Q8" s="20">
        <v>0.1</v>
      </c>
      <c r="R8" s="3">
        <v>0.1</v>
      </c>
      <c r="S8" s="21">
        <v>0.1</v>
      </c>
      <c r="T8" s="20">
        <v>0.1</v>
      </c>
      <c r="U8" s="3">
        <v>0.1</v>
      </c>
      <c r="V8" s="21">
        <v>0.1</v>
      </c>
    </row>
    <row r="9" spans="1:22">
      <c r="A9" s="35" t="s">
        <v>8</v>
      </c>
      <c r="B9" s="16" t="s">
        <v>9</v>
      </c>
      <c r="C9" s="1" t="s">
        <v>9</v>
      </c>
      <c r="D9" s="17" t="s">
        <v>9</v>
      </c>
      <c r="E9" s="16" t="s">
        <v>9</v>
      </c>
      <c r="F9" s="1" t="s">
        <v>9</v>
      </c>
      <c r="G9" s="17" t="s">
        <v>9</v>
      </c>
      <c r="H9" s="132" t="s">
        <v>9</v>
      </c>
      <c r="I9" s="132" t="s">
        <v>9</v>
      </c>
      <c r="J9" s="17" t="s">
        <v>9</v>
      </c>
      <c r="K9" s="16" t="s">
        <v>9</v>
      </c>
      <c r="L9" s="1" t="s">
        <v>9</v>
      </c>
      <c r="M9" s="17" t="s">
        <v>9</v>
      </c>
      <c r="N9" s="16" t="s">
        <v>9</v>
      </c>
      <c r="O9" s="1" t="s">
        <v>9</v>
      </c>
      <c r="P9" s="17" t="s">
        <v>9</v>
      </c>
      <c r="Q9" s="16" t="s">
        <v>9</v>
      </c>
      <c r="R9" s="1" t="s">
        <v>9</v>
      </c>
      <c r="S9" s="17" t="s">
        <v>9</v>
      </c>
      <c r="T9" s="16" t="s">
        <v>9</v>
      </c>
      <c r="U9" s="1" t="s">
        <v>9</v>
      </c>
      <c r="V9" s="17" t="s">
        <v>9</v>
      </c>
    </row>
    <row r="10" spans="1:22">
      <c r="A10" s="35" t="s">
        <v>10</v>
      </c>
      <c r="B10" s="16">
        <v>3</v>
      </c>
      <c r="C10" s="1">
        <v>3</v>
      </c>
      <c r="D10" s="17">
        <v>3</v>
      </c>
      <c r="E10" s="16">
        <v>3</v>
      </c>
      <c r="F10" s="1">
        <v>3</v>
      </c>
      <c r="G10" s="17">
        <v>3</v>
      </c>
      <c r="H10" s="132">
        <v>3</v>
      </c>
      <c r="I10" s="132">
        <v>3</v>
      </c>
      <c r="J10" s="17">
        <v>3</v>
      </c>
      <c r="K10" s="16">
        <v>3</v>
      </c>
      <c r="L10" s="1">
        <v>3</v>
      </c>
      <c r="M10" s="17">
        <v>3</v>
      </c>
      <c r="N10" s="16">
        <v>3</v>
      </c>
      <c r="O10" s="1">
        <v>3</v>
      </c>
      <c r="P10" s="17">
        <v>3</v>
      </c>
      <c r="Q10" s="16">
        <v>3</v>
      </c>
      <c r="R10" s="1">
        <v>3</v>
      </c>
      <c r="S10" s="17">
        <v>3</v>
      </c>
      <c r="T10" s="16">
        <v>3</v>
      </c>
      <c r="U10" s="1">
        <v>3</v>
      </c>
      <c r="V10" s="17">
        <v>3</v>
      </c>
    </row>
    <row r="11" spans="1:22">
      <c r="A11" s="34" t="s">
        <v>11</v>
      </c>
      <c r="B11" s="22"/>
      <c r="C11" s="4"/>
      <c r="D11" s="23"/>
      <c r="E11" s="22"/>
      <c r="F11" s="4"/>
      <c r="G11" s="23"/>
      <c r="H11" s="22"/>
      <c r="I11" s="4"/>
      <c r="J11" s="23"/>
      <c r="K11" s="22"/>
      <c r="L11" s="4"/>
      <c r="M11" s="23"/>
      <c r="N11" s="22"/>
      <c r="O11" s="4"/>
      <c r="P11" s="23"/>
      <c r="Q11" s="22"/>
      <c r="R11" s="4"/>
      <c r="S11" s="23"/>
      <c r="T11" s="22"/>
      <c r="U11" s="4"/>
      <c r="V11" s="23"/>
    </row>
    <row r="12" spans="1:22" ht="15" customHeight="1">
      <c r="A12" s="35" t="s">
        <v>12</v>
      </c>
      <c r="B12" s="16">
        <v>1</v>
      </c>
      <c r="C12" s="1">
        <v>1</v>
      </c>
      <c r="D12" s="17">
        <v>1</v>
      </c>
      <c r="E12" s="16">
        <v>1</v>
      </c>
      <c r="F12" s="1">
        <v>1</v>
      </c>
      <c r="G12" s="17">
        <v>1</v>
      </c>
      <c r="H12" s="129">
        <v>1</v>
      </c>
      <c r="I12" s="129">
        <v>1</v>
      </c>
      <c r="J12" s="17">
        <v>1</v>
      </c>
      <c r="K12" s="16">
        <v>1</v>
      </c>
      <c r="L12" s="1">
        <v>1</v>
      </c>
      <c r="M12" s="17">
        <v>1</v>
      </c>
      <c r="N12" s="16">
        <v>1</v>
      </c>
      <c r="O12" s="1">
        <v>1</v>
      </c>
      <c r="P12" s="17">
        <v>1</v>
      </c>
      <c r="Q12" s="16">
        <v>1</v>
      </c>
      <c r="R12" s="1">
        <v>1</v>
      </c>
      <c r="S12" s="17">
        <v>1</v>
      </c>
      <c r="T12" s="16">
        <v>1</v>
      </c>
      <c r="U12" s="1">
        <v>1</v>
      </c>
      <c r="V12" s="17">
        <v>1</v>
      </c>
    </row>
    <row r="13" spans="1:22">
      <c r="A13" s="35" t="s">
        <v>13</v>
      </c>
      <c r="B13" s="16">
        <v>64</v>
      </c>
      <c r="C13" s="1">
        <v>64</v>
      </c>
      <c r="D13" s="17">
        <v>64</v>
      </c>
      <c r="E13" s="16">
        <v>64</v>
      </c>
      <c r="F13" s="1">
        <v>64</v>
      </c>
      <c r="G13" s="17">
        <v>64</v>
      </c>
      <c r="H13" s="132">
        <v>64</v>
      </c>
      <c r="I13" s="132">
        <v>64</v>
      </c>
      <c r="J13" s="17">
        <v>64</v>
      </c>
      <c r="K13" s="16">
        <v>64</v>
      </c>
      <c r="L13" s="1">
        <v>64</v>
      </c>
      <c r="M13" s="17">
        <v>64</v>
      </c>
      <c r="N13" s="16">
        <v>64</v>
      </c>
      <c r="O13" s="1">
        <v>64</v>
      </c>
      <c r="P13" s="17">
        <v>64</v>
      </c>
      <c r="Q13" s="16">
        <v>64</v>
      </c>
      <c r="R13" s="1">
        <v>64</v>
      </c>
      <c r="S13" s="17">
        <v>64</v>
      </c>
      <c r="T13" s="16">
        <v>64</v>
      </c>
      <c r="U13" s="1">
        <v>64</v>
      </c>
      <c r="V13" s="17">
        <v>64</v>
      </c>
    </row>
    <row r="14" spans="1:22">
      <c r="A14" s="36" t="s">
        <v>14</v>
      </c>
      <c r="B14" s="16">
        <v>1</v>
      </c>
      <c r="C14" s="1">
        <v>1</v>
      </c>
      <c r="D14" s="17">
        <v>1</v>
      </c>
      <c r="E14" s="16">
        <v>1</v>
      </c>
      <c r="F14" s="1">
        <v>1</v>
      </c>
      <c r="G14" s="17">
        <v>1</v>
      </c>
      <c r="H14" s="132">
        <v>1</v>
      </c>
      <c r="I14" s="132">
        <v>1</v>
      </c>
      <c r="J14" s="17">
        <v>1</v>
      </c>
      <c r="K14" s="16">
        <v>1</v>
      </c>
      <c r="L14" s="1">
        <v>1</v>
      </c>
      <c r="M14" s="17">
        <v>1</v>
      </c>
      <c r="N14" s="16">
        <v>1</v>
      </c>
      <c r="O14" s="1">
        <v>1</v>
      </c>
      <c r="P14" s="17">
        <v>1</v>
      </c>
      <c r="Q14" s="16">
        <v>1</v>
      </c>
      <c r="R14" s="1">
        <v>1</v>
      </c>
      <c r="S14" s="17">
        <v>1</v>
      </c>
      <c r="T14" s="16">
        <v>1</v>
      </c>
      <c r="U14" s="1">
        <v>1</v>
      </c>
      <c r="V14" s="17">
        <v>1</v>
      </c>
    </row>
    <row r="15" spans="1:22">
      <c r="A15" s="35" t="s">
        <v>15</v>
      </c>
      <c r="B15" s="16" t="s">
        <v>4</v>
      </c>
      <c r="C15" s="1" t="s">
        <v>4</v>
      </c>
      <c r="D15" s="17" t="s">
        <v>4</v>
      </c>
      <c r="E15" s="16" t="s">
        <v>4</v>
      </c>
      <c r="F15" s="1" t="s">
        <v>4</v>
      </c>
      <c r="G15" s="17" t="s">
        <v>4</v>
      </c>
      <c r="H15" s="132" t="s">
        <v>4</v>
      </c>
      <c r="I15" s="132" t="s">
        <v>4</v>
      </c>
      <c r="J15" s="17" t="s">
        <v>4</v>
      </c>
      <c r="K15" s="16" t="s">
        <v>4</v>
      </c>
      <c r="L15" s="1" t="s">
        <v>4</v>
      </c>
      <c r="M15" s="17" t="s">
        <v>4</v>
      </c>
      <c r="N15" s="16" t="s">
        <v>4</v>
      </c>
      <c r="O15" s="1" t="s">
        <v>4</v>
      </c>
      <c r="P15" s="17" t="s">
        <v>4</v>
      </c>
      <c r="Q15" s="16" t="s">
        <v>4</v>
      </c>
      <c r="R15" s="1" t="s">
        <v>4</v>
      </c>
      <c r="S15" s="17" t="s">
        <v>4</v>
      </c>
      <c r="T15" s="16" t="s">
        <v>4</v>
      </c>
      <c r="U15" s="1" t="s">
        <v>4</v>
      </c>
      <c r="V15" s="17" t="s">
        <v>4</v>
      </c>
    </row>
    <row r="16" spans="1:22">
      <c r="A16" s="35" t="s">
        <v>16</v>
      </c>
      <c r="B16" s="16">
        <v>23</v>
      </c>
      <c r="C16" s="1">
        <v>23</v>
      </c>
      <c r="D16" s="17">
        <v>23</v>
      </c>
      <c r="E16" s="16">
        <v>23</v>
      </c>
      <c r="F16" s="1">
        <v>23</v>
      </c>
      <c r="G16" s="17">
        <v>23</v>
      </c>
      <c r="H16" s="129">
        <v>23</v>
      </c>
      <c r="I16" s="129">
        <v>23</v>
      </c>
      <c r="J16" s="17">
        <v>23</v>
      </c>
      <c r="K16" s="16">
        <v>23</v>
      </c>
      <c r="L16" s="1">
        <v>23</v>
      </c>
      <c r="M16" s="17">
        <v>23</v>
      </c>
      <c r="N16" s="16">
        <v>23</v>
      </c>
      <c r="O16" s="1">
        <v>23</v>
      </c>
      <c r="P16" s="17">
        <v>23</v>
      </c>
      <c r="Q16" s="16">
        <v>23</v>
      </c>
      <c r="R16" s="1">
        <v>23</v>
      </c>
      <c r="S16" s="17">
        <v>23</v>
      </c>
      <c r="T16" s="16">
        <v>23</v>
      </c>
      <c r="U16" s="1">
        <v>23</v>
      </c>
      <c r="V16" s="17">
        <v>23</v>
      </c>
    </row>
    <row r="17" spans="1:22" ht="28">
      <c r="A17" s="35" t="s">
        <v>17</v>
      </c>
      <c r="B17" s="16">
        <v>23</v>
      </c>
      <c r="C17" s="1">
        <v>23</v>
      </c>
      <c r="D17" s="17">
        <v>23</v>
      </c>
      <c r="E17" s="16">
        <v>23</v>
      </c>
      <c r="F17" s="1">
        <v>23</v>
      </c>
      <c r="G17" s="17">
        <v>23</v>
      </c>
      <c r="H17" s="129">
        <v>23</v>
      </c>
      <c r="I17" s="129">
        <v>23</v>
      </c>
      <c r="J17" s="17">
        <v>23</v>
      </c>
      <c r="K17" s="16">
        <v>23</v>
      </c>
      <c r="L17" s="1">
        <v>23</v>
      </c>
      <c r="M17" s="17">
        <v>23</v>
      </c>
      <c r="N17" s="16">
        <v>23</v>
      </c>
      <c r="O17" s="1">
        <v>23</v>
      </c>
      <c r="P17" s="17">
        <v>23</v>
      </c>
      <c r="Q17" s="16">
        <v>23</v>
      </c>
      <c r="R17" s="1">
        <v>23</v>
      </c>
      <c r="S17" s="17">
        <v>23</v>
      </c>
      <c r="T17" s="16">
        <v>23</v>
      </c>
      <c r="U17" s="1">
        <v>23</v>
      </c>
      <c r="V17" s="17">
        <v>23</v>
      </c>
    </row>
    <row r="18" spans="1:22" ht="42">
      <c r="A18" s="36" t="s">
        <v>18</v>
      </c>
      <c r="B18" s="16">
        <f t="shared" ref="B18:G18" si="0">B19+10*LOG10(B12/B14)-B20</f>
        <v>0</v>
      </c>
      <c r="C18" s="1">
        <f t="shared" si="0"/>
        <v>0</v>
      </c>
      <c r="D18" s="17">
        <f t="shared" si="0"/>
        <v>0</v>
      </c>
      <c r="E18" s="16">
        <f t="shared" si="0"/>
        <v>0</v>
      </c>
      <c r="F18" s="1">
        <f t="shared" si="0"/>
        <v>0</v>
      </c>
      <c r="G18" s="17">
        <f t="shared" si="0"/>
        <v>0</v>
      </c>
      <c r="H18" s="132">
        <f>H19+10*LOG10(H12/H14)-H20</f>
        <v>0</v>
      </c>
      <c r="I18" s="132">
        <f>I19+10*LOG10(I12/I14)-I20</f>
        <v>0</v>
      </c>
      <c r="J18" s="132">
        <f>J19+10*LOG10(J12/J14)-J20</f>
        <v>0</v>
      </c>
      <c r="K18" s="16">
        <f t="shared" ref="K18:M18" si="1">K19+10*LOG10(K12/K14)-K20</f>
        <v>0</v>
      </c>
      <c r="L18" s="1">
        <f t="shared" si="1"/>
        <v>0</v>
      </c>
      <c r="M18" s="17">
        <f t="shared" si="1"/>
        <v>0</v>
      </c>
      <c r="N18" s="16">
        <f t="shared" ref="N18:V18" si="2">N19+10*LOG10(N12/N14)-N20</f>
        <v>0</v>
      </c>
      <c r="O18" s="1">
        <f t="shared" si="2"/>
        <v>0</v>
      </c>
      <c r="P18" s="17">
        <f t="shared" si="2"/>
        <v>0</v>
      </c>
      <c r="Q18" s="16">
        <f t="shared" si="2"/>
        <v>0</v>
      </c>
      <c r="R18" s="1">
        <f t="shared" si="2"/>
        <v>0</v>
      </c>
      <c r="S18" s="17">
        <f t="shared" si="2"/>
        <v>0</v>
      </c>
      <c r="T18" s="16">
        <f t="shared" si="2"/>
        <v>0</v>
      </c>
      <c r="U18" s="1">
        <f t="shared" si="2"/>
        <v>0</v>
      </c>
      <c r="V18" s="17">
        <f t="shared" si="2"/>
        <v>0</v>
      </c>
    </row>
    <row r="19" spans="1:22">
      <c r="A19" s="35" t="s">
        <v>19</v>
      </c>
      <c r="B19" s="16">
        <v>0</v>
      </c>
      <c r="C19" s="2">
        <v>0</v>
      </c>
      <c r="D19" s="24">
        <v>0</v>
      </c>
      <c r="E19" s="16">
        <v>0</v>
      </c>
      <c r="F19" s="1">
        <v>0</v>
      </c>
      <c r="G19" s="17">
        <v>0</v>
      </c>
      <c r="H19" s="129">
        <v>0</v>
      </c>
      <c r="I19" s="129">
        <v>0</v>
      </c>
      <c r="J19" s="129">
        <v>0</v>
      </c>
      <c r="K19" s="16">
        <v>0</v>
      </c>
      <c r="L19" s="2">
        <v>0</v>
      </c>
      <c r="M19" s="24">
        <v>0</v>
      </c>
      <c r="N19" s="16">
        <v>0</v>
      </c>
      <c r="O19" s="2">
        <v>0</v>
      </c>
      <c r="P19" s="24">
        <v>0</v>
      </c>
      <c r="Q19" s="16">
        <v>0</v>
      </c>
      <c r="R19" s="2">
        <v>0</v>
      </c>
      <c r="S19" s="24">
        <v>0</v>
      </c>
      <c r="T19" s="16">
        <v>0</v>
      </c>
      <c r="U19" s="1">
        <v>0</v>
      </c>
      <c r="V19" s="17">
        <v>0</v>
      </c>
    </row>
    <row r="20" spans="1:22" ht="42">
      <c r="A20" s="36" t="s">
        <v>20</v>
      </c>
      <c r="B20" s="16">
        <v>0</v>
      </c>
      <c r="C20" s="1">
        <v>0</v>
      </c>
      <c r="D20" s="17">
        <v>0</v>
      </c>
      <c r="E20" s="16">
        <v>0</v>
      </c>
      <c r="F20" s="1">
        <v>0</v>
      </c>
      <c r="G20" s="17">
        <v>0</v>
      </c>
      <c r="H20" s="132">
        <v>0</v>
      </c>
      <c r="I20" s="132">
        <v>0</v>
      </c>
      <c r="J20" s="17">
        <v>0</v>
      </c>
      <c r="K20" s="16">
        <v>0</v>
      </c>
      <c r="L20" s="1">
        <v>0</v>
      </c>
      <c r="M20" s="17">
        <v>0</v>
      </c>
      <c r="N20" s="16">
        <v>0</v>
      </c>
      <c r="O20" s="1">
        <v>0</v>
      </c>
      <c r="P20" s="17">
        <v>0</v>
      </c>
      <c r="Q20" s="16">
        <v>0</v>
      </c>
      <c r="R20" s="1">
        <v>0</v>
      </c>
      <c r="S20" s="17">
        <v>0</v>
      </c>
      <c r="T20" s="16">
        <v>0</v>
      </c>
      <c r="U20" s="1">
        <v>0</v>
      </c>
      <c r="V20" s="17">
        <v>0</v>
      </c>
    </row>
    <row r="21" spans="1:22" ht="61.5" customHeight="1">
      <c r="A21" s="36" t="s">
        <v>21</v>
      </c>
      <c r="B21" s="16">
        <v>0</v>
      </c>
      <c r="C21" s="1">
        <v>0</v>
      </c>
      <c r="D21" s="17">
        <v>0</v>
      </c>
      <c r="E21" s="16">
        <v>0</v>
      </c>
      <c r="F21" s="1">
        <v>0</v>
      </c>
      <c r="G21" s="17">
        <v>0</v>
      </c>
      <c r="H21" s="132">
        <v>0</v>
      </c>
      <c r="I21" s="132">
        <v>0</v>
      </c>
      <c r="J21" s="17">
        <v>0</v>
      </c>
      <c r="K21" s="16">
        <v>0</v>
      </c>
      <c r="L21" s="1">
        <v>0</v>
      </c>
      <c r="M21" s="17">
        <v>0</v>
      </c>
      <c r="N21" s="16">
        <v>0</v>
      </c>
      <c r="O21" s="1">
        <v>0</v>
      </c>
      <c r="P21" s="17">
        <v>0</v>
      </c>
      <c r="Q21" s="16">
        <v>0</v>
      </c>
      <c r="R21" s="1">
        <v>0</v>
      </c>
      <c r="S21" s="17">
        <v>0</v>
      </c>
      <c r="T21" s="16">
        <v>0</v>
      </c>
      <c r="U21" s="1">
        <v>0</v>
      </c>
      <c r="V21" s="17">
        <v>0</v>
      </c>
    </row>
    <row r="22" spans="1:22">
      <c r="A22" s="35" t="s">
        <v>22</v>
      </c>
      <c r="B22" s="16">
        <v>0</v>
      </c>
      <c r="C22" s="1">
        <v>0</v>
      </c>
      <c r="D22" s="17">
        <v>0</v>
      </c>
      <c r="E22" s="16">
        <v>0</v>
      </c>
      <c r="F22" s="1">
        <v>0</v>
      </c>
      <c r="G22" s="17">
        <v>0</v>
      </c>
      <c r="H22" s="129">
        <v>0</v>
      </c>
      <c r="I22" s="129">
        <v>0</v>
      </c>
      <c r="J22" s="17">
        <v>0</v>
      </c>
      <c r="K22" s="16">
        <v>0</v>
      </c>
      <c r="L22" s="1">
        <v>0</v>
      </c>
      <c r="M22" s="17">
        <v>0</v>
      </c>
      <c r="N22" s="16">
        <v>0</v>
      </c>
      <c r="O22" s="1">
        <v>0</v>
      </c>
      <c r="P22" s="17">
        <v>0</v>
      </c>
      <c r="Q22" s="16">
        <v>0</v>
      </c>
      <c r="R22" s="1">
        <v>0</v>
      </c>
      <c r="S22" s="17">
        <v>0</v>
      </c>
      <c r="T22" s="16">
        <v>0</v>
      </c>
      <c r="U22" s="1">
        <v>0</v>
      </c>
      <c r="V22" s="17">
        <v>0</v>
      </c>
    </row>
    <row r="23" spans="1:22">
      <c r="A23" s="35" t="s">
        <v>23</v>
      </c>
      <c r="B23" s="16">
        <v>0</v>
      </c>
      <c r="C23" s="1">
        <v>0</v>
      </c>
      <c r="D23" s="17">
        <v>0</v>
      </c>
      <c r="E23" s="16">
        <v>0</v>
      </c>
      <c r="F23" s="1">
        <v>0</v>
      </c>
      <c r="G23" s="17">
        <v>0</v>
      </c>
      <c r="H23" s="129">
        <v>0</v>
      </c>
      <c r="I23" s="129">
        <v>0</v>
      </c>
      <c r="J23" s="17">
        <v>0</v>
      </c>
      <c r="K23" s="16">
        <v>0</v>
      </c>
      <c r="L23" s="1">
        <v>0</v>
      </c>
      <c r="M23" s="17">
        <v>0</v>
      </c>
      <c r="N23" s="16">
        <v>0</v>
      </c>
      <c r="O23" s="1">
        <v>0</v>
      </c>
      <c r="P23" s="17">
        <v>0</v>
      </c>
      <c r="Q23" s="16">
        <v>0</v>
      </c>
      <c r="R23" s="1">
        <v>0</v>
      </c>
      <c r="S23" s="17">
        <v>0</v>
      </c>
      <c r="T23" s="16">
        <v>0</v>
      </c>
      <c r="U23" s="1">
        <v>0</v>
      </c>
      <c r="V23" s="17">
        <v>0</v>
      </c>
    </row>
    <row r="24" spans="1:22" ht="28">
      <c r="A24" s="35" t="s">
        <v>24</v>
      </c>
      <c r="B24" s="16">
        <v>1</v>
      </c>
      <c r="C24" s="1">
        <v>1</v>
      </c>
      <c r="D24" s="17">
        <v>1</v>
      </c>
      <c r="E24" s="16">
        <v>1</v>
      </c>
      <c r="F24" s="1">
        <v>1</v>
      </c>
      <c r="G24" s="17">
        <v>1</v>
      </c>
      <c r="H24" s="129">
        <v>1</v>
      </c>
      <c r="I24" s="129">
        <v>1</v>
      </c>
      <c r="J24" s="17">
        <v>1</v>
      </c>
      <c r="K24" s="16">
        <v>1</v>
      </c>
      <c r="L24" s="1">
        <v>1</v>
      </c>
      <c r="M24" s="17">
        <v>1</v>
      </c>
      <c r="N24" s="16">
        <v>1</v>
      </c>
      <c r="O24" s="1">
        <v>1</v>
      </c>
      <c r="P24" s="17">
        <v>1</v>
      </c>
      <c r="Q24" s="16">
        <v>1</v>
      </c>
      <c r="R24" s="1">
        <v>1</v>
      </c>
      <c r="S24" s="17">
        <v>1</v>
      </c>
      <c r="T24" s="16">
        <v>1</v>
      </c>
      <c r="U24" s="1">
        <v>1</v>
      </c>
      <c r="V24" s="17">
        <v>1</v>
      </c>
    </row>
    <row r="25" spans="1:22">
      <c r="A25" s="35" t="s">
        <v>25</v>
      </c>
      <c r="B25" s="18" t="s">
        <v>4</v>
      </c>
      <c r="C25" s="10" t="s">
        <v>4</v>
      </c>
      <c r="D25" s="19" t="s">
        <v>4</v>
      </c>
      <c r="E25" s="83" t="s">
        <v>4</v>
      </c>
      <c r="F25" s="84" t="s">
        <v>4</v>
      </c>
      <c r="G25" s="85" t="s">
        <v>4</v>
      </c>
      <c r="H25" s="130" t="s">
        <v>4</v>
      </c>
      <c r="I25" s="130" t="s">
        <v>4</v>
      </c>
      <c r="J25" s="19" t="s">
        <v>4</v>
      </c>
      <c r="K25" s="18" t="s">
        <v>4</v>
      </c>
      <c r="L25" s="10" t="s">
        <v>4</v>
      </c>
      <c r="M25" s="19" t="s">
        <v>4</v>
      </c>
      <c r="N25" s="18" t="s">
        <v>4</v>
      </c>
      <c r="O25" s="10" t="s">
        <v>4</v>
      </c>
      <c r="P25" s="19" t="s">
        <v>4</v>
      </c>
      <c r="Q25" s="18" t="s">
        <v>4</v>
      </c>
      <c r="R25" s="10" t="s">
        <v>4</v>
      </c>
      <c r="S25" s="19" t="s">
        <v>4</v>
      </c>
      <c r="T25" s="83" t="s">
        <v>4</v>
      </c>
      <c r="U25" s="84" t="s">
        <v>4</v>
      </c>
      <c r="V25" s="85" t="s">
        <v>4</v>
      </c>
    </row>
    <row r="26" spans="1:22">
      <c r="A26" s="35" t="s">
        <v>26</v>
      </c>
      <c r="B26" s="16">
        <f t="shared" ref="B26:G26" si="3">B17+B18+B21-B23-B24</f>
        <v>22</v>
      </c>
      <c r="C26" s="1">
        <f t="shared" si="3"/>
        <v>22</v>
      </c>
      <c r="D26" s="17">
        <f t="shared" si="3"/>
        <v>22</v>
      </c>
      <c r="E26" s="16">
        <f t="shared" si="3"/>
        <v>22</v>
      </c>
      <c r="F26" s="1">
        <f t="shared" si="3"/>
        <v>22</v>
      </c>
      <c r="G26" s="17">
        <f t="shared" si="3"/>
        <v>22</v>
      </c>
      <c r="H26" s="129">
        <f>H17+H18+H21-H23-H24</f>
        <v>22</v>
      </c>
      <c r="I26" s="129">
        <f>I17+I18+I21-I23-I24</f>
        <v>22</v>
      </c>
      <c r="J26" s="17">
        <f t="shared" ref="J26:M26" si="4">J17+J18+J21-J23-J24</f>
        <v>22</v>
      </c>
      <c r="K26" s="16">
        <f t="shared" si="4"/>
        <v>22</v>
      </c>
      <c r="L26" s="1">
        <f t="shared" si="4"/>
        <v>22</v>
      </c>
      <c r="M26" s="17">
        <f t="shared" si="4"/>
        <v>22</v>
      </c>
      <c r="N26" s="16">
        <f t="shared" ref="N26:V26" si="5">N17+N18+N21-N23-N24</f>
        <v>22</v>
      </c>
      <c r="O26" s="1">
        <f t="shared" si="5"/>
        <v>22</v>
      </c>
      <c r="P26" s="17">
        <f t="shared" si="5"/>
        <v>22</v>
      </c>
      <c r="Q26" s="16">
        <f t="shared" si="5"/>
        <v>22</v>
      </c>
      <c r="R26" s="1">
        <f t="shared" si="5"/>
        <v>22</v>
      </c>
      <c r="S26" s="17">
        <f t="shared" si="5"/>
        <v>22</v>
      </c>
      <c r="T26" s="16">
        <f t="shared" si="5"/>
        <v>22</v>
      </c>
      <c r="U26" s="1">
        <f t="shared" si="5"/>
        <v>22</v>
      </c>
      <c r="V26" s="17">
        <f t="shared" si="5"/>
        <v>22</v>
      </c>
    </row>
    <row r="27" spans="1:22">
      <c r="A27" s="34" t="s">
        <v>27</v>
      </c>
      <c r="B27" s="22"/>
      <c r="C27" s="4"/>
      <c r="D27" s="23"/>
      <c r="E27" s="22"/>
      <c r="F27" s="4"/>
      <c r="G27" s="23"/>
      <c r="H27" s="22"/>
      <c r="I27" s="4"/>
      <c r="J27" s="23"/>
      <c r="K27" s="22"/>
      <c r="L27" s="4"/>
      <c r="M27" s="23"/>
      <c r="N27" s="22"/>
      <c r="O27" s="4"/>
      <c r="P27" s="23"/>
      <c r="Q27" s="22"/>
      <c r="R27" s="4"/>
      <c r="S27" s="23"/>
      <c r="T27" s="22"/>
      <c r="U27" s="4"/>
      <c r="V27" s="23"/>
    </row>
    <row r="28" spans="1:22">
      <c r="A28" s="35" t="s">
        <v>55</v>
      </c>
      <c r="B28" s="16">
        <v>192</v>
      </c>
      <c r="C28" s="1">
        <v>192</v>
      </c>
      <c r="D28" s="17">
        <v>192</v>
      </c>
      <c r="E28" s="16">
        <v>192</v>
      </c>
      <c r="F28" s="1">
        <v>192</v>
      </c>
      <c r="G28" s="17">
        <v>192</v>
      </c>
      <c r="H28" s="132">
        <v>192</v>
      </c>
      <c r="I28" s="132">
        <v>192</v>
      </c>
      <c r="J28" s="17">
        <v>192</v>
      </c>
      <c r="K28" s="16">
        <v>192</v>
      </c>
      <c r="L28" s="1">
        <v>192</v>
      </c>
      <c r="M28" s="17">
        <v>192</v>
      </c>
      <c r="N28" s="16">
        <v>192</v>
      </c>
      <c r="O28" s="1">
        <v>192</v>
      </c>
      <c r="P28" s="17">
        <v>192</v>
      </c>
      <c r="Q28" s="16">
        <v>192</v>
      </c>
      <c r="R28" s="1">
        <v>192</v>
      </c>
      <c r="S28" s="17">
        <v>192</v>
      </c>
      <c r="T28" s="16">
        <v>192</v>
      </c>
      <c r="U28" s="1">
        <v>192</v>
      </c>
      <c r="V28" s="17">
        <v>192</v>
      </c>
    </row>
    <row r="29" spans="1:22">
      <c r="A29" s="37" t="s">
        <v>29</v>
      </c>
      <c r="B29" s="58">
        <v>4</v>
      </c>
      <c r="C29" s="7">
        <v>4</v>
      </c>
      <c r="D29" s="64">
        <v>4</v>
      </c>
      <c r="E29" s="58">
        <v>4</v>
      </c>
      <c r="F29" s="7">
        <v>4</v>
      </c>
      <c r="G29" s="64">
        <v>4</v>
      </c>
      <c r="H29" s="102">
        <v>4</v>
      </c>
      <c r="I29" s="102">
        <v>4</v>
      </c>
      <c r="J29" s="64">
        <v>4</v>
      </c>
      <c r="K29" s="58">
        <v>4</v>
      </c>
      <c r="L29" s="7">
        <v>4</v>
      </c>
      <c r="M29" s="64">
        <v>4</v>
      </c>
      <c r="N29" s="58">
        <v>4</v>
      </c>
      <c r="O29" s="7">
        <v>4</v>
      </c>
      <c r="P29" s="64">
        <v>4</v>
      </c>
      <c r="Q29" s="58">
        <v>4</v>
      </c>
      <c r="R29" s="7">
        <v>4</v>
      </c>
      <c r="S29" s="64">
        <v>4</v>
      </c>
      <c r="T29" s="58">
        <v>4</v>
      </c>
      <c r="U29" s="7">
        <v>4</v>
      </c>
      <c r="V29" s="64">
        <v>4</v>
      </c>
    </row>
    <row r="30" spans="1:22" ht="42">
      <c r="A30" s="35" t="s">
        <v>30</v>
      </c>
      <c r="B30" s="16">
        <f t="shared" ref="B30:G30" si="6">B31+10*LOG10(B28/B13)-B32</f>
        <v>12.771212547196624</v>
      </c>
      <c r="C30" s="1">
        <f t="shared" si="6"/>
        <v>12.771212547196624</v>
      </c>
      <c r="D30" s="17">
        <f t="shared" si="6"/>
        <v>12.771212547196624</v>
      </c>
      <c r="E30" s="16">
        <f t="shared" si="6"/>
        <v>8.7712125471966242</v>
      </c>
      <c r="F30" s="1">
        <f t="shared" si="6"/>
        <v>8.7712125471966242</v>
      </c>
      <c r="G30" s="17">
        <f t="shared" si="6"/>
        <v>8.7712125471966242</v>
      </c>
      <c r="H30" s="132">
        <f>H31+10*LOG10(H28/H13)-H32</f>
        <v>12.771212547196624</v>
      </c>
      <c r="I30" s="132">
        <f>I31+10*LOG10(I28/I13)-I32</f>
        <v>12.771212547196624</v>
      </c>
      <c r="J30" s="17">
        <f t="shared" ref="J30:M30" si="7">J31+10*LOG10(J28/J13)-J32</f>
        <v>12.771212547196624</v>
      </c>
      <c r="K30" s="16">
        <f t="shared" si="7"/>
        <v>12.771212547196624</v>
      </c>
      <c r="L30" s="1">
        <f t="shared" si="7"/>
        <v>12.771212547196624</v>
      </c>
      <c r="M30" s="17">
        <f t="shared" si="7"/>
        <v>12.771212547196624</v>
      </c>
      <c r="N30" s="16">
        <f t="shared" ref="N30:V30" si="8">N31+10*LOG10(N28/N13)-N32</f>
        <v>12.771212547196624</v>
      </c>
      <c r="O30" s="1">
        <f t="shared" si="8"/>
        <v>12.771212547196624</v>
      </c>
      <c r="P30" s="17">
        <f t="shared" si="8"/>
        <v>12.771212547196624</v>
      </c>
      <c r="Q30" s="16">
        <f t="shared" si="8"/>
        <v>12.771212547196624</v>
      </c>
      <c r="R30" s="1">
        <f t="shared" si="8"/>
        <v>12.771212547196624</v>
      </c>
      <c r="S30" s="17">
        <f t="shared" si="8"/>
        <v>12.771212547196624</v>
      </c>
      <c r="T30" s="16">
        <f t="shared" si="8"/>
        <v>8.0612125471966252</v>
      </c>
      <c r="U30" s="1">
        <f t="shared" si="8"/>
        <v>8.0612125471966252</v>
      </c>
      <c r="V30" s="17">
        <f t="shared" si="8"/>
        <v>8.0612125471966252</v>
      </c>
    </row>
    <row r="31" spans="1:22">
      <c r="A31" s="35" t="s">
        <v>31</v>
      </c>
      <c r="B31" s="16">
        <v>8</v>
      </c>
      <c r="C31" s="1">
        <v>8</v>
      </c>
      <c r="D31" s="17">
        <v>8</v>
      </c>
      <c r="E31" s="16">
        <v>8</v>
      </c>
      <c r="F31" s="1">
        <v>8</v>
      </c>
      <c r="G31" s="17">
        <v>8</v>
      </c>
      <c r="H31" s="129">
        <v>8</v>
      </c>
      <c r="I31" s="129">
        <v>8</v>
      </c>
      <c r="J31" s="17">
        <v>8</v>
      </c>
      <c r="K31" s="16">
        <v>8</v>
      </c>
      <c r="L31" s="1">
        <v>8</v>
      </c>
      <c r="M31" s="17">
        <v>8</v>
      </c>
      <c r="N31" s="16">
        <v>8</v>
      </c>
      <c r="O31" s="1">
        <v>8</v>
      </c>
      <c r="P31" s="17">
        <v>8</v>
      </c>
      <c r="Q31" s="16">
        <v>8</v>
      </c>
      <c r="R31" s="1">
        <v>8</v>
      </c>
      <c r="S31" s="17">
        <v>8</v>
      </c>
      <c r="T31" s="16">
        <v>8</v>
      </c>
      <c r="U31" s="1">
        <v>8</v>
      </c>
      <c r="V31" s="17">
        <v>8</v>
      </c>
    </row>
    <row r="32" spans="1:22" ht="42">
      <c r="A32" s="37" t="s">
        <v>32</v>
      </c>
      <c r="B32" s="7">
        <v>0</v>
      </c>
      <c r="C32" s="7">
        <v>0</v>
      </c>
      <c r="D32" s="7">
        <v>0</v>
      </c>
      <c r="E32" s="25">
        <v>4</v>
      </c>
      <c r="F32" s="7">
        <v>4</v>
      </c>
      <c r="G32" s="26">
        <v>4</v>
      </c>
      <c r="H32" s="102">
        <v>0</v>
      </c>
      <c r="I32" s="102">
        <v>0</v>
      </c>
      <c r="J32" s="26">
        <v>0</v>
      </c>
      <c r="K32" s="25">
        <v>0</v>
      </c>
      <c r="L32" s="7">
        <v>0</v>
      </c>
      <c r="M32" s="26">
        <v>0</v>
      </c>
      <c r="N32" s="25">
        <v>0</v>
      </c>
      <c r="O32" s="7">
        <v>0</v>
      </c>
      <c r="P32" s="26">
        <v>0</v>
      </c>
      <c r="Q32" s="25">
        <v>0</v>
      </c>
      <c r="R32" s="7">
        <v>0</v>
      </c>
      <c r="S32" s="26">
        <v>0</v>
      </c>
      <c r="T32" s="7">
        <v>4.71</v>
      </c>
      <c r="U32" s="7">
        <v>4.71</v>
      </c>
      <c r="V32" s="7">
        <v>4.71</v>
      </c>
    </row>
    <row r="33" spans="1:22" ht="28">
      <c r="A33" s="38" t="s">
        <v>52</v>
      </c>
      <c r="B33" s="5">
        <v>8</v>
      </c>
      <c r="C33" s="5">
        <v>8</v>
      </c>
      <c r="D33" s="5">
        <v>8</v>
      </c>
      <c r="E33" s="27">
        <v>9</v>
      </c>
      <c r="F33" s="5">
        <v>9</v>
      </c>
      <c r="G33" s="28">
        <v>9</v>
      </c>
      <c r="H33" s="100">
        <v>12</v>
      </c>
      <c r="I33" s="100">
        <v>12</v>
      </c>
      <c r="J33" s="100">
        <v>12</v>
      </c>
      <c r="K33" s="27">
        <v>8</v>
      </c>
      <c r="L33" s="5">
        <v>8</v>
      </c>
      <c r="M33" s="28">
        <v>8</v>
      </c>
      <c r="N33" s="27">
        <v>8</v>
      </c>
      <c r="O33" s="5">
        <v>8</v>
      </c>
      <c r="P33" s="28">
        <v>8</v>
      </c>
      <c r="Q33" s="27">
        <v>9</v>
      </c>
      <c r="R33" s="5">
        <v>9</v>
      </c>
      <c r="S33" s="28">
        <v>9</v>
      </c>
      <c r="T33" s="5">
        <v>12</v>
      </c>
      <c r="U33" s="5">
        <v>12</v>
      </c>
      <c r="V33" s="5">
        <v>12</v>
      </c>
    </row>
    <row r="34" spans="1:22" ht="28">
      <c r="A34" s="35" t="s">
        <v>33</v>
      </c>
      <c r="B34" s="16">
        <v>3</v>
      </c>
      <c r="C34" s="1">
        <v>3</v>
      </c>
      <c r="D34" s="17">
        <v>3</v>
      </c>
      <c r="E34" s="16">
        <v>3</v>
      </c>
      <c r="F34" s="1">
        <v>3</v>
      </c>
      <c r="G34" s="17">
        <v>3</v>
      </c>
      <c r="H34" s="129">
        <v>3</v>
      </c>
      <c r="I34" s="129">
        <v>3</v>
      </c>
      <c r="J34" s="17">
        <v>3</v>
      </c>
      <c r="K34" s="16">
        <v>3</v>
      </c>
      <c r="L34" s="1">
        <v>3</v>
      </c>
      <c r="M34" s="17">
        <v>3</v>
      </c>
      <c r="N34" s="16">
        <v>3</v>
      </c>
      <c r="O34" s="1">
        <v>3</v>
      </c>
      <c r="P34" s="17">
        <v>3</v>
      </c>
      <c r="Q34" s="16">
        <v>3</v>
      </c>
      <c r="R34" s="1">
        <v>3</v>
      </c>
      <c r="S34" s="17">
        <v>3</v>
      </c>
      <c r="T34" s="16">
        <v>3</v>
      </c>
      <c r="U34" s="1">
        <v>3</v>
      </c>
      <c r="V34" s="17">
        <v>3</v>
      </c>
    </row>
    <row r="35" spans="1:22">
      <c r="A35" s="35" t="s">
        <v>34</v>
      </c>
      <c r="B35" s="16">
        <v>5</v>
      </c>
      <c r="C35" s="1">
        <v>5</v>
      </c>
      <c r="D35" s="17">
        <v>5</v>
      </c>
      <c r="E35" s="16">
        <v>5</v>
      </c>
      <c r="F35" s="1">
        <v>5</v>
      </c>
      <c r="G35" s="17">
        <v>5</v>
      </c>
      <c r="H35" s="129">
        <v>5</v>
      </c>
      <c r="I35" s="129">
        <v>5</v>
      </c>
      <c r="J35" s="17">
        <v>5</v>
      </c>
      <c r="K35" s="16">
        <v>5</v>
      </c>
      <c r="L35" s="1">
        <v>5</v>
      </c>
      <c r="M35" s="17">
        <v>5</v>
      </c>
      <c r="N35" s="16">
        <v>5</v>
      </c>
      <c r="O35" s="1">
        <v>5</v>
      </c>
      <c r="P35" s="17">
        <v>5</v>
      </c>
      <c r="Q35" s="16">
        <v>5</v>
      </c>
      <c r="R35" s="1">
        <v>5</v>
      </c>
      <c r="S35" s="17">
        <v>5</v>
      </c>
      <c r="T35" s="16">
        <v>5</v>
      </c>
      <c r="U35" s="1">
        <v>5</v>
      </c>
      <c r="V35" s="17">
        <v>5</v>
      </c>
    </row>
    <row r="36" spans="1:22">
      <c r="A36" s="35" t="s">
        <v>35</v>
      </c>
      <c r="B36" s="16">
        <v>-174</v>
      </c>
      <c r="C36" s="1">
        <v>-174</v>
      </c>
      <c r="D36" s="17">
        <v>-174</v>
      </c>
      <c r="E36" s="16">
        <v>-174</v>
      </c>
      <c r="F36" s="1">
        <v>-174</v>
      </c>
      <c r="G36" s="17">
        <v>-174</v>
      </c>
      <c r="H36" s="132">
        <v>-174</v>
      </c>
      <c r="I36" s="132">
        <v>-174</v>
      </c>
      <c r="J36" s="17">
        <v>-174</v>
      </c>
      <c r="K36" s="16">
        <v>-174</v>
      </c>
      <c r="L36" s="1">
        <v>-174</v>
      </c>
      <c r="M36" s="17">
        <v>-174</v>
      </c>
      <c r="N36" s="16">
        <v>-174</v>
      </c>
      <c r="O36" s="1">
        <v>-174</v>
      </c>
      <c r="P36" s="17">
        <v>-174</v>
      </c>
      <c r="Q36" s="16">
        <v>-174</v>
      </c>
      <c r="R36" s="1">
        <v>-174</v>
      </c>
      <c r="S36" s="17">
        <v>-174</v>
      </c>
      <c r="T36" s="16">
        <v>-174</v>
      </c>
      <c r="U36" s="1">
        <v>-174</v>
      </c>
      <c r="V36" s="17">
        <v>-174</v>
      </c>
    </row>
    <row r="37" spans="1:22">
      <c r="A37" s="36" t="s">
        <v>36</v>
      </c>
      <c r="B37" s="16" t="s">
        <v>4</v>
      </c>
      <c r="C37" s="1" t="s">
        <v>4</v>
      </c>
      <c r="D37" s="17" t="s">
        <v>4</v>
      </c>
      <c r="E37" s="16" t="s">
        <v>4</v>
      </c>
      <c r="F37" s="1" t="s">
        <v>4</v>
      </c>
      <c r="G37" s="17" t="s">
        <v>4</v>
      </c>
      <c r="H37" s="132" t="s">
        <v>4</v>
      </c>
      <c r="I37" s="132" t="s">
        <v>4</v>
      </c>
      <c r="J37" s="17" t="s">
        <v>4</v>
      </c>
      <c r="K37" s="16" t="s">
        <v>4</v>
      </c>
      <c r="L37" s="1" t="s">
        <v>4</v>
      </c>
      <c r="M37" s="17" t="s">
        <v>4</v>
      </c>
      <c r="N37" s="16" t="s">
        <v>4</v>
      </c>
      <c r="O37" s="1" t="s">
        <v>4</v>
      </c>
      <c r="P37" s="17" t="s">
        <v>4</v>
      </c>
      <c r="Q37" s="16" t="s">
        <v>4</v>
      </c>
      <c r="R37" s="1" t="s">
        <v>4</v>
      </c>
      <c r="S37" s="17" t="s">
        <v>4</v>
      </c>
      <c r="T37" s="16" t="s">
        <v>4</v>
      </c>
      <c r="U37" s="1" t="s">
        <v>4</v>
      </c>
      <c r="V37" s="17" t="s">
        <v>4</v>
      </c>
    </row>
    <row r="38" spans="1:22">
      <c r="A38" s="37" t="s">
        <v>37</v>
      </c>
      <c r="B38" s="25">
        <v>-999</v>
      </c>
      <c r="C38" s="7">
        <v>-999</v>
      </c>
      <c r="D38" s="26">
        <v>-999</v>
      </c>
      <c r="E38" s="25">
        <v>-999</v>
      </c>
      <c r="F38" s="7">
        <v>-999</v>
      </c>
      <c r="G38" s="26">
        <v>-999</v>
      </c>
      <c r="H38" s="102">
        <v>-165.7</v>
      </c>
      <c r="I38" s="102">
        <v>-165.7</v>
      </c>
      <c r="J38" s="102">
        <v>-165.7</v>
      </c>
      <c r="K38" s="25">
        <v>-999</v>
      </c>
      <c r="L38" s="25">
        <v>-999</v>
      </c>
      <c r="M38" s="25">
        <v>-999</v>
      </c>
      <c r="N38" s="25">
        <v>-999</v>
      </c>
      <c r="O38" s="7">
        <v>-999</v>
      </c>
      <c r="P38" s="26">
        <v>-999</v>
      </c>
      <c r="Q38" s="102">
        <v>-165.7</v>
      </c>
      <c r="R38" s="102">
        <v>-165.7</v>
      </c>
      <c r="S38" s="28">
        <v>-165.7</v>
      </c>
      <c r="T38" s="25">
        <v>-999</v>
      </c>
      <c r="U38" s="7">
        <v>-999</v>
      </c>
      <c r="V38" s="26">
        <v>-999</v>
      </c>
    </row>
    <row r="39" spans="1:22" ht="28">
      <c r="A39" s="35" t="s">
        <v>38</v>
      </c>
      <c r="B39" s="18" t="s">
        <v>4</v>
      </c>
      <c r="C39" s="10" t="s">
        <v>4</v>
      </c>
      <c r="D39" s="19" t="s">
        <v>4</v>
      </c>
      <c r="E39" s="83" t="s">
        <v>4</v>
      </c>
      <c r="F39" s="84" t="s">
        <v>4</v>
      </c>
      <c r="G39" s="85" t="s">
        <v>4</v>
      </c>
      <c r="H39" s="130" t="s">
        <v>4</v>
      </c>
      <c r="I39" s="130" t="s">
        <v>4</v>
      </c>
      <c r="J39" s="19" t="s">
        <v>4</v>
      </c>
      <c r="K39" s="18" t="s">
        <v>4</v>
      </c>
      <c r="L39" s="10" t="s">
        <v>4</v>
      </c>
      <c r="M39" s="19" t="s">
        <v>4</v>
      </c>
      <c r="N39" s="18" t="s">
        <v>4</v>
      </c>
      <c r="O39" s="10" t="s">
        <v>4</v>
      </c>
      <c r="P39" s="19" t="s">
        <v>4</v>
      </c>
      <c r="Q39" s="18" t="s">
        <v>4</v>
      </c>
      <c r="R39" s="10" t="s">
        <v>4</v>
      </c>
      <c r="S39" s="19" t="s">
        <v>4</v>
      </c>
      <c r="T39" s="83" t="s">
        <v>4</v>
      </c>
      <c r="U39" s="84" t="s">
        <v>4</v>
      </c>
      <c r="V39" s="85" t="s">
        <v>4</v>
      </c>
    </row>
    <row r="40" spans="1:22" ht="28">
      <c r="A40" s="35" t="s">
        <v>54</v>
      </c>
      <c r="B40" s="16">
        <f t="shared" ref="B40:G40" si="9">10*LOG10(10^((B35+B36)/10)+10^(B38/10))</f>
        <v>-169.00000000000003</v>
      </c>
      <c r="C40" s="1">
        <f t="shared" si="9"/>
        <v>-169.00000000000003</v>
      </c>
      <c r="D40" s="17">
        <f t="shared" si="9"/>
        <v>-169.00000000000003</v>
      </c>
      <c r="E40" s="16">
        <f t="shared" si="9"/>
        <v>-169.00000000000003</v>
      </c>
      <c r="F40" s="1">
        <f t="shared" si="9"/>
        <v>-169.00000000000003</v>
      </c>
      <c r="G40" s="17">
        <f t="shared" si="9"/>
        <v>-169.00000000000003</v>
      </c>
      <c r="H40" s="132">
        <f>10*LOG10(10^((H35+H36)/10)+10^(H38/10))</f>
        <v>-164.03352307536667</v>
      </c>
      <c r="I40" s="132">
        <f>10*LOG10(10^((I35+I36)/10)+10^(I38/10))</f>
        <v>-164.03352307536667</v>
      </c>
      <c r="J40" s="17">
        <f t="shared" ref="J40:M40" si="10">10*LOG10(10^((J35+J36)/10)+10^(J38/10))</f>
        <v>-164.03352307536667</v>
      </c>
      <c r="K40" s="16">
        <f t="shared" si="10"/>
        <v>-169.00000000000003</v>
      </c>
      <c r="L40" s="1">
        <f t="shared" si="10"/>
        <v>-169.00000000000003</v>
      </c>
      <c r="M40" s="17">
        <f t="shared" si="10"/>
        <v>-169.00000000000003</v>
      </c>
      <c r="N40" s="16">
        <f t="shared" ref="N40:V40" si="11">10*LOG10(10^((N35+N36)/10)+10^(N38/10))</f>
        <v>-169.00000000000003</v>
      </c>
      <c r="O40" s="1">
        <f t="shared" si="11"/>
        <v>-169.00000000000003</v>
      </c>
      <c r="P40" s="17">
        <f t="shared" si="11"/>
        <v>-169.00000000000003</v>
      </c>
      <c r="Q40" s="16">
        <f t="shared" si="11"/>
        <v>-164.03352307536667</v>
      </c>
      <c r="R40" s="1">
        <f t="shared" si="11"/>
        <v>-164.03352307536667</v>
      </c>
      <c r="S40" s="17">
        <f t="shared" si="11"/>
        <v>-164.03352307536667</v>
      </c>
      <c r="T40" s="16">
        <f t="shared" si="11"/>
        <v>-169.00000000000003</v>
      </c>
      <c r="U40" s="1">
        <f t="shared" si="11"/>
        <v>-169.00000000000003</v>
      </c>
      <c r="V40" s="17">
        <f t="shared" si="11"/>
        <v>-169.00000000000003</v>
      </c>
    </row>
    <row r="41" spans="1:22">
      <c r="A41" s="39" t="s">
        <v>39</v>
      </c>
      <c r="B41" s="16" t="s">
        <v>4</v>
      </c>
      <c r="C41" s="1" t="s">
        <v>4</v>
      </c>
      <c r="D41" s="17" t="s">
        <v>4</v>
      </c>
      <c r="E41" s="16" t="s">
        <v>4</v>
      </c>
      <c r="F41" s="1" t="s">
        <v>4</v>
      </c>
      <c r="G41" s="17" t="s">
        <v>4</v>
      </c>
      <c r="H41" s="132" t="s">
        <v>4</v>
      </c>
      <c r="I41" s="132" t="s">
        <v>4</v>
      </c>
      <c r="J41" s="17" t="s">
        <v>4</v>
      </c>
      <c r="K41" s="16" t="s">
        <v>4</v>
      </c>
      <c r="L41" s="1" t="s">
        <v>4</v>
      </c>
      <c r="M41" s="17" t="s">
        <v>4</v>
      </c>
      <c r="N41" s="16" t="s">
        <v>4</v>
      </c>
      <c r="O41" s="1" t="s">
        <v>4</v>
      </c>
      <c r="P41" s="17" t="s">
        <v>4</v>
      </c>
      <c r="Q41" s="16" t="s">
        <v>4</v>
      </c>
      <c r="R41" s="1" t="s">
        <v>4</v>
      </c>
      <c r="S41" s="17" t="s">
        <v>4</v>
      </c>
      <c r="T41" s="16" t="s">
        <v>4</v>
      </c>
      <c r="U41" s="1" t="s">
        <v>4</v>
      </c>
      <c r="V41" s="17" t="s">
        <v>4</v>
      </c>
    </row>
    <row r="42" spans="1:22">
      <c r="A42" s="39" t="s">
        <v>40</v>
      </c>
      <c r="B42" s="25">
        <f t="shared" ref="B42:G42" si="12">2*360*1000</f>
        <v>720000</v>
      </c>
      <c r="C42" s="7">
        <f t="shared" si="12"/>
        <v>720000</v>
      </c>
      <c r="D42" s="26">
        <f t="shared" si="12"/>
        <v>720000</v>
      </c>
      <c r="E42" s="25">
        <f t="shared" si="12"/>
        <v>720000</v>
      </c>
      <c r="F42" s="7">
        <f t="shared" si="12"/>
        <v>720000</v>
      </c>
      <c r="G42" s="26">
        <f t="shared" si="12"/>
        <v>720000</v>
      </c>
      <c r="H42" s="26">
        <f>2*360*1000</f>
        <v>720000</v>
      </c>
      <c r="I42" s="26">
        <f t="shared" ref="I42:M42" si="13">2*360*1000</f>
        <v>720000</v>
      </c>
      <c r="J42" s="26">
        <f t="shared" si="13"/>
        <v>720000</v>
      </c>
      <c r="K42" s="25">
        <f t="shared" si="13"/>
        <v>720000</v>
      </c>
      <c r="L42" s="7">
        <f t="shared" si="13"/>
        <v>720000</v>
      </c>
      <c r="M42" s="26">
        <f t="shared" si="13"/>
        <v>720000</v>
      </c>
      <c r="N42" s="25">
        <f>2*360*1000</f>
        <v>720000</v>
      </c>
      <c r="O42" s="7">
        <f t="shared" ref="O42:V42" si="14">2*360*1000</f>
        <v>720000</v>
      </c>
      <c r="P42" s="26">
        <f t="shared" si="14"/>
        <v>720000</v>
      </c>
      <c r="Q42" s="25">
        <f t="shared" si="14"/>
        <v>720000</v>
      </c>
      <c r="R42" s="7">
        <f t="shared" si="14"/>
        <v>720000</v>
      </c>
      <c r="S42" s="26">
        <f t="shared" si="14"/>
        <v>720000</v>
      </c>
      <c r="T42" s="25">
        <f t="shared" si="14"/>
        <v>720000</v>
      </c>
      <c r="U42" s="7">
        <f t="shared" si="14"/>
        <v>720000</v>
      </c>
      <c r="V42" s="26">
        <f t="shared" si="14"/>
        <v>720000</v>
      </c>
    </row>
    <row r="43" spans="1:22">
      <c r="A43" s="35" t="s">
        <v>41</v>
      </c>
      <c r="B43" s="18" t="s">
        <v>4</v>
      </c>
      <c r="C43" s="10" t="s">
        <v>4</v>
      </c>
      <c r="D43" s="19" t="s">
        <v>4</v>
      </c>
      <c r="E43" s="83" t="s">
        <v>4</v>
      </c>
      <c r="F43" s="84" t="s">
        <v>4</v>
      </c>
      <c r="G43" s="85" t="s">
        <v>4</v>
      </c>
      <c r="H43" s="130" t="s">
        <v>4</v>
      </c>
      <c r="I43" s="130" t="s">
        <v>4</v>
      </c>
      <c r="J43" s="19" t="s">
        <v>4</v>
      </c>
      <c r="K43" s="18" t="s">
        <v>4</v>
      </c>
      <c r="L43" s="10" t="s">
        <v>4</v>
      </c>
      <c r="M43" s="19" t="s">
        <v>4</v>
      </c>
      <c r="N43" s="18" t="s">
        <v>4</v>
      </c>
      <c r="O43" s="10" t="s">
        <v>4</v>
      </c>
      <c r="P43" s="19" t="s">
        <v>4</v>
      </c>
      <c r="Q43" s="18" t="s">
        <v>4</v>
      </c>
      <c r="R43" s="10" t="s">
        <v>4</v>
      </c>
      <c r="S43" s="19" t="s">
        <v>4</v>
      </c>
      <c r="T43" s="83" t="s">
        <v>4</v>
      </c>
      <c r="U43" s="84" t="s">
        <v>4</v>
      </c>
      <c r="V43" s="85" t="s">
        <v>4</v>
      </c>
    </row>
    <row r="44" spans="1:22">
      <c r="A44" s="35" t="s">
        <v>42</v>
      </c>
      <c r="B44" s="16">
        <f t="shared" ref="B44:G44" si="15">B40+10*LOG10(B42)</f>
        <v>-110.42667503568734</v>
      </c>
      <c r="C44" s="1">
        <f t="shared" si="15"/>
        <v>-110.42667503568734</v>
      </c>
      <c r="D44" s="17">
        <f t="shared" si="15"/>
        <v>-110.42667503568734</v>
      </c>
      <c r="E44" s="16">
        <f t="shared" si="15"/>
        <v>-110.42667503568734</v>
      </c>
      <c r="F44" s="1">
        <f t="shared" si="15"/>
        <v>-110.42667503568734</v>
      </c>
      <c r="G44" s="17">
        <f t="shared" si="15"/>
        <v>-110.42667503568734</v>
      </c>
      <c r="H44" s="132">
        <f>H40+10*LOG10(H42)</f>
        <v>-105.46019811105398</v>
      </c>
      <c r="I44" s="132">
        <f>I40+10*LOG10(I42)</f>
        <v>-105.46019811105398</v>
      </c>
      <c r="J44" s="17">
        <f t="shared" ref="J44:M44" si="16">J40+10*LOG10(J42)</f>
        <v>-105.46019811105398</v>
      </c>
      <c r="K44" s="16">
        <f t="shared" si="16"/>
        <v>-110.42667503568734</v>
      </c>
      <c r="L44" s="1">
        <f t="shared" si="16"/>
        <v>-110.42667503568734</v>
      </c>
      <c r="M44" s="17">
        <f t="shared" si="16"/>
        <v>-110.42667503568734</v>
      </c>
      <c r="N44" s="16">
        <f t="shared" ref="N44:V44" si="17">N40+10*LOG10(N42)</f>
        <v>-110.42667503568734</v>
      </c>
      <c r="O44" s="1">
        <f t="shared" si="17"/>
        <v>-110.42667503568734</v>
      </c>
      <c r="P44" s="17">
        <f t="shared" si="17"/>
        <v>-110.42667503568734</v>
      </c>
      <c r="Q44" s="16">
        <f t="shared" si="17"/>
        <v>-105.46019811105398</v>
      </c>
      <c r="R44" s="1">
        <f t="shared" si="17"/>
        <v>-105.46019811105398</v>
      </c>
      <c r="S44" s="17">
        <f t="shared" si="17"/>
        <v>-105.46019811105398</v>
      </c>
      <c r="T44" s="16">
        <f t="shared" si="17"/>
        <v>-110.42667503568734</v>
      </c>
      <c r="U44" s="1">
        <f t="shared" si="17"/>
        <v>-110.42667503568734</v>
      </c>
      <c r="V44" s="17">
        <f t="shared" si="17"/>
        <v>-110.42667503568734</v>
      </c>
    </row>
    <row r="45" spans="1:22">
      <c r="A45" s="39" t="s">
        <v>43</v>
      </c>
      <c r="B45" s="16" t="s">
        <v>4</v>
      </c>
      <c r="C45" s="1" t="s">
        <v>4</v>
      </c>
      <c r="D45" s="17" t="s">
        <v>4</v>
      </c>
      <c r="E45" s="16" t="s">
        <v>4</v>
      </c>
      <c r="F45" s="1" t="s">
        <v>4</v>
      </c>
      <c r="G45" s="17" t="s">
        <v>4</v>
      </c>
      <c r="H45" s="132" t="s">
        <v>4</v>
      </c>
      <c r="I45" s="132" t="s">
        <v>4</v>
      </c>
      <c r="J45" s="17" t="s">
        <v>4</v>
      </c>
      <c r="K45" s="16" t="s">
        <v>4</v>
      </c>
      <c r="L45" s="1" t="s">
        <v>4</v>
      </c>
      <c r="M45" s="17" t="s">
        <v>4</v>
      </c>
      <c r="N45" s="16" t="s">
        <v>4</v>
      </c>
      <c r="O45" s="1" t="s">
        <v>4</v>
      </c>
      <c r="P45" s="17" t="s">
        <v>4</v>
      </c>
      <c r="Q45" s="16" t="s">
        <v>4</v>
      </c>
      <c r="R45" s="1" t="s">
        <v>4</v>
      </c>
      <c r="S45" s="17" t="s">
        <v>4</v>
      </c>
      <c r="T45" s="16" t="s">
        <v>4</v>
      </c>
      <c r="U45" s="1" t="s">
        <v>4</v>
      </c>
      <c r="V45" s="17" t="s">
        <v>4</v>
      </c>
    </row>
    <row r="46" spans="1:22">
      <c r="A46" s="42" t="s">
        <v>44</v>
      </c>
      <c r="B46" s="102">
        <v>-5.3</v>
      </c>
      <c r="C46" s="102">
        <v>-5.3</v>
      </c>
      <c r="D46" s="102">
        <v>-5.3</v>
      </c>
      <c r="E46" s="25">
        <v>-6</v>
      </c>
      <c r="F46" s="7">
        <v>-6</v>
      </c>
      <c r="G46" s="26">
        <v>-6</v>
      </c>
      <c r="H46" s="100">
        <v>-5.54</v>
      </c>
      <c r="I46" s="100">
        <v>-5.52</v>
      </c>
      <c r="J46" s="26">
        <v>-5.48</v>
      </c>
      <c r="K46" s="25">
        <v>-4.5999999999999996</v>
      </c>
      <c r="L46" s="7">
        <v>-4.5999999999999996</v>
      </c>
      <c r="M46" s="26">
        <v>-4.5999999999999996</v>
      </c>
      <c r="N46" s="7">
        <v>-7.09</v>
      </c>
      <c r="O46" s="26">
        <v>-7.17</v>
      </c>
      <c r="P46" s="7">
        <v>-6.78</v>
      </c>
      <c r="Q46" s="25">
        <v>-6.38</v>
      </c>
      <c r="R46" s="25">
        <v>-6.38</v>
      </c>
      <c r="S46" s="25">
        <v>-6.38</v>
      </c>
      <c r="T46" s="25"/>
      <c r="U46" s="7"/>
      <c r="V46" s="26"/>
    </row>
    <row r="47" spans="1:22">
      <c r="A47" s="35" t="s">
        <v>45</v>
      </c>
      <c r="B47" s="16">
        <v>2</v>
      </c>
      <c r="C47" s="1">
        <v>2</v>
      </c>
      <c r="D47" s="17">
        <v>2</v>
      </c>
      <c r="E47" s="16">
        <v>2</v>
      </c>
      <c r="F47" s="1">
        <v>2</v>
      </c>
      <c r="G47" s="17">
        <v>2</v>
      </c>
      <c r="H47" s="129">
        <v>2</v>
      </c>
      <c r="I47" s="129">
        <v>2</v>
      </c>
      <c r="J47" s="17">
        <v>2</v>
      </c>
      <c r="K47" s="16">
        <v>2</v>
      </c>
      <c r="L47" s="1">
        <v>2</v>
      </c>
      <c r="M47" s="17">
        <v>2</v>
      </c>
      <c r="N47" s="16">
        <v>2</v>
      </c>
      <c r="O47" s="1">
        <v>2</v>
      </c>
      <c r="P47" s="17">
        <v>2</v>
      </c>
      <c r="Q47" s="16">
        <v>2</v>
      </c>
      <c r="R47" s="1">
        <v>2</v>
      </c>
      <c r="S47" s="17">
        <v>2</v>
      </c>
      <c r="T47" s="16">
        <v>2</v>
      </c>
      <c r="U47" s="1">
        <v>2</v>
      </c>
      <c r="V47" s="17">
        <v>2</v>
      </c>
    </row>
    <row r="48" spans="1:22" ht="28">
      <c r="A48" s="35" t="s">
        <v>46</v>
      </c>
      <c r="B48" s="16" t="s">
        <v>4</v>
      </c>
      <c r="C48" s="1" t="s">
        <v>4</v>
      </c>
      <c r="D48" s="17" t="s">
        <v>4</v>
      </c>
      <c r="E48" s="16" t="s">
        <v>4</v>
      </c>
      <c r="F48" s="1" t="s">
        <v>4</v>
      </c>
      <c r="G48" s="17" t="s">
        <v>4</v>
      </c>
      <c r="H48" s="129" t="s">
        <v>4</v>
      </c>
      <c r="I48" s="129" t="s">
        <v>4</v>
      </c>
      <c r="J48" s="17" t="s">
        <v>4</v>
      </c>
      <c r="K48" s="16" t="s">
        <v>4</v>
      </c>
      <c r="L48" s="1" t="s">
        <v>4</v>
      </c>
      <c r="M48" s="17" t="s">
        <v>4</v>
      </c>
      <c r="N48" s="16" t="s">
        <v>4</v>
      </c>
      <c r="O48" s="1" t="s">
        <v>4</v>
      </c>
      <c r="P48" s="17" t="s">
        <v>4</v>
      </c>
      <c r="Q48" s="16" t="s">
        <v>4</v>
      </c>
      <c r="R48" s="1" t="s">
        <v>4</v>
      </c>
      <c r="S48" s="17" t="s">
        <v>4</v>
      </c>
      <c r="T48" s="16" t="s">
        <v>4</v>
      </c>
      <c r="U48" s="1" t="s">
        <v>4</v>
      </c>
      <c r="V48" s="17" t="s">
        <v>4</v>
      </c>
    </row>
    <row r="49" spans="1:22" ht="33.75" customHeight="1">
      <c r="A49" s="35" t="s">
        <v>47</v>
      </c>
      <c r="B49" s="16">
        <v>0</v>
      </c>
      <c r="C49" s="1">
        <v>0</v>
      </c>
      <c r="D49" s="17">
        <v>0</v>
      </c>
      <c r="E49" s="16">
        <v>0</v>
      </c>
      <c r="F49" s="1">
        <v>0</v>
      </c>
      <c r="G49" s="17">
        <v>0</v>
      </c>
      <c r="H49" s="129">
        <v>0</v>
      </c>
      <c r="I49" s="129">
        <v>0</v>
      </c>
      <c r="J49" s="17">
        <v>0</v>
      </c>
      <c r="K49" s="16">
        <v>0</v>
      </c>
      <c r="L49" s="1">
        <v>0</v>
      </c>
      <c r="M49" s="17">
        <v>0</v>
      </c>
      <c r="N49" s="16">
        <v>0</v>
      </c>
      <c r="O49" s="1">
        <v>0</v>
      </c>
      <c r="P49" s="17">
        <v>0</v>
      </c>
      <c r="Q49" s="16">
        <v>0</v>
      </c>
      <c r="R49" s="1">
        <v>0</v>
      </c>
      <c r="S49" s="17">
        <v>0</v>
      </c>
      <c r="T49" s="16">
        <v>0</v>
      </c>
      <c r="U49" s="1">
        <v>0</v>
      </c>
      <c r="V49" s="17">
        <v>0</v>
      </c>
    </row>
    <row r="50" spans="1:22" ht="28">
      <c r="A50" s="35" t="s">
        <v>48</v>
      </c>
      <c r="B50" s="18" t="s">
        <v>4</v>
      </c>
      <c r="C50" s="10" t="s">
        <v>4</v>
      </c>
      <c r="D50" s="19" t="s">
        <v>4</v>
      </c>
      <c r="E50" s="83" t="s">
        <v>4</v>
      </c>
      <c r="F50" s="84" t="s">
        <v>4</v>
      </c>
      <c r="G50" s="85" t="s">
        <v>4</v>
      </c>
      <c r="H50" s="130" t="s">
        <v>4</v>
      </c>
      <c r="I50" s="130" t="s">
        <v>4</v>
      </c>
      <c r="J50" s="19" t="s">
        <v>4</v>
      </c>
      <c r="K50" s="18" t="s">
        <v>4</v>
      </c>
      <c r="L50" s="10" t="s">
        <v>4</v>
      </c>
      <c r="M50" s="19" t="s">
        <v>4</v>
      </c>
      <c r="N50" s="18" t="s">
        <v>4</v>
      </c>
      <c r="O50" s="10" t="s">
        <v>4</v>
      </c>
      <c r="P50" s="19" t="s">
        <v>4</v>
      </c>
      <c r="Q50" s="18" t="s">
        <v>4</v>
      </c>
      <c r="R50" s="10" t="s">
        <v>4</v>
      </c>
      <c r="S50" s="19" t="s">
        <v>4</v>
      </c>
      <c r="T50" s="83" t="s">
        <v>4</v>
      </c>
      <c r="U50" s="84" t="s">
        <v>4</v>
      </c>
      <c r="V50" s="85" t="s">
        <v>4</v>
      </c>
    </row>
    <row r="51" spans="1:22" ht="28">
      <c r="A51" s="35" t="s">
        <v>49</v>
      </c>
      <c r="B51" s="16">
        <f t="shared" ref="B51:G51" si="18">B44+B46+B47-B49</f>
        <v>-113.72667503568734</v>
      </c>
      <c r="C51" s="1">
        <f t="shared" si="18"/>
        <v>-113.72667503568734</v>
      </c>
      <c r="D51" s="17">
        <f t="shared" si="18"/>
        <v>-113.72667503568734</v>
      </c>
      <c r="E51" s="16">
        <f t="shared" si="18"/>
        <v>-114.42667503568734</v>
      </c>
      <c r="F51" s="1">
        <f t="shared" si="18"/>
        <v>-114.42667503568734</v>
      </c>
      <c r="G51" s="17">
        <f t="shared" si="18"/>
        <v>-114.42667503568734</v>
      </c>
      <c r="H51" s="132">
        <f>H44+H46+H47-H49</f>
        <v>-109.00019811105399</v>
      </c>
      <c r="I51" s="132">
        <f>I44+I46+I47-I49</f>
        <v>-108.98019811105398</v>
      </c>
      <c r="J51" s="17">
        <f t="shared" ref="J51:M51" si="19">J44+J46+J47-J49</f>
        <v>-108.94019811105399</v>
      </c>
      <c r="K51" s="16">
        <f t="shared" si="19"/>
        <v>-113.02667503568733</v>
      </c>
      <c r="L51" s="1">
        <f t="shared" si="19"/>
        <v>-113.02667503568733</v>
      </c>
      <c r="M51" s="17">
        <f t="shared" si="19"/>
        <v>-113.02667503568733</v>
      </c>
      <c r="N51" s="16">
        <f t="shared" ref="N51:V51" si="20">N44+N46+N47-N49</f>
        <v>-115.51667503568734</v>
      </c>
      <c r="O51" s="1">
        <f t="shared" si="20"/>
        <v>-115.59667503568734</v>
      </c>
      <c r="P51" s="17">
        <f t="shared" si="20"/>
        <v>-115.20667503568734</v>
      </c>
      <c r="Q51" s="16">
        <f t="shared" si="20"/>
        <v>-109.84019811105398</v>
      </c>
      <c r="R51" s="1">
        <f t="shared" si="20"/>
        <v>-109.84019811105398</v>
      </c>
      <c r="S51" s="17">
        <f t="shared" si="20"/>
        <v>-109.84019811105398</v>
      </c>
      <c r="T51" s="16">
        <f t="shared" si="20"/>
        <v>-108.42667503568734</v>
      </c>
      <c r="U51" s="1">
        <f t="shared" si="20"/>
        <v>-108.42667503568734</v>
      </c>
      <c r="V51" s="17">
        <f t="shared" si="20"/>
        <v>-108.42667503568734</v>
      </c>
    </row>
    <row r="52" spans="1:22" ht="28">
      <c r="A52" s="41" t="s">
        <v>50</v>
      </c>
      <c r="B52" s="29" t="s">
        <v>4</v>
      </c>
      <c r="C52" s="8" t="s">
        <v>4</v>
      </c>
      <c r="D52" s="30" t="s">
        <v>4</v>
      </c>
      <c r="E52" s="29" t="s">
        <v>4</v>
      </c>
      <c r="F52" s="8" t="s">
        <v>4</v>
      </c>
      <c r="G52" s="30" t="s">
        <v>4</v>
      </c>
      <c r="H52" s="134" t="s">
        <v>4</v>
      </c>
      <c r="I52" s="134" t="s">
        <v>4</v>
      </c>
      <c r="J52" s="30" t="s">
        <v>4</v>
      </c>
      <c r="K52" s="29" t="s">
        <v>4</v>
      </c>
      <c r="L52" s="8" t="s">
        <v>4</v>
      </c>
      <c r="M52" s="30" t="s">
        <v>4</v>
      </c>
      <c r="N52" s="29" t="s">
        <v>4</v>
      </c>
      <c r="O52" s="8" t="s">
        <v>4</v>
      </c>
      <c r="P52" s="30" t="s">
        <v>4</v>
      </c>
      <c r="Q52" s="29" t="s">
        <v>4</v>
      </c>
      <c r="R52" s="8" t="s">
        <v>4</v>
      </c>
      <c r="S52" s="30" t="s">
        <v>4</v>
      </c>
      <c r="T52" s="29" t="s">
        <v>4</v>
      </c>
      <c r="U52" s="8" t="s">
        <v>4</v>
      </c>
      <c r="V52" s="30" t="s">
        <v>4</v>
      </c>
    </row>
    <row r="53" spans="1:22" ht="28">
      <c r="A53" s="69" t="s">
        <v>51</v>
      </c>
      <c r="B53" s="78">
        <f t="shared" ref="B53:G53" si="21">B26+B30+B33-B34-B51</f>
        <v>153.49788758288395</v>
      </c>
      <c r="C53" s="79">
        <f t="shared" si="21"/>
        <v>153.49788758288395</v>
      </c>
      <c r="D53" s="80">
        <f t="shared" si="21"/>
        <v>153.49788758288395</v>
      </c>
      <c r="E53" s="78">
        <f t="shared" si="21"/>
        <v>151.19788758288396</v>
      </c>
      <c r="F53" s="79">
        <f t="shared" si="21"/>
        <v>151.19788758288396</v>
      </c>
      <c r="G53" s="80">
        <f t="shared" si="21"/>
        <v>151.19788758288396</v>
      </c>
      <c r="H53" s="133">
        <f>H26+H30+H33-H34-H51</f>
        <v>152.7714106582506</v>
      </c>
      <c r="I53" s="133">
        <f>I26+I30+I33-I34-I51</f>
        <v>152.75141065825062</v>
      </c>
      <c r="J53" s="80">
        <f t="shared" ref="J53:M53" si="22">J26+J30+J33-J34-J51</f>
        <v>152.7114106582506</v>
      </c>
      <c r="K53" s="78">
        <f t="shared" si="22"/>
        <v>152.79788758288396</v>
      </c>
      <c r="L53" s="79">
        <f t="shared" si="22"/>
        <v>152.79788758288396</v>
      </c>
      <c r="M53" s="80">
        <f t="shared" si="22"/>
        <v>152.79788758288396</v>
      </c>
      <c r="N53" s="78">
        <f t="shared" ref="N53:V53" si="23">N26+N30+N33-N34-N51</f>
        <v>155.28788758288397</v>
      </c>
      <c r="O53" s="79">
        <f t="shared" si="23"/>
        <v>155.36788758288395</v>
      </c>
      <c r="P53" s="80">
        <f t="shared" si="23"/>
        <v>154.97788758288397</v>
      </c>
      <c r="Q53" s="78">
        <f t="shared" si="23"/>
        <v>150.61141065825061</v>
      </c>
      <c r="R53" s="79">
        <f t="shared" si="23"/>
        <v>150.61141065825061</v>
      </c>
      <c r="S53" s="80">
        <f t="shared" si="23"/>
        <v>150.61141065825061</v>
      </c>
      <c r="T53" s="78">
        <f t="shared" si="23"/>
        <v>147.48788758288396</v>
      </c>
      <c r="U53" s="79">
        <f t="shared" si="23"/>
        <v>147.48788758288396</v>
      </c>
      <c r="V53" s="80">
        <f t="shared" si="23"/>
        <v>147.48788758288396</v>
      </c>
    </row>
    <row r="54" spans="1:22" ht="15.5" thickBot="1">
      <c r="A54" s="70" t="s">
        <v>68</v>
      </c>
      <c r="B54" s="147"/>
      <c r="C54" s="148"/>
      <c r="D54" s="149"/>
      <c r="E54" s="147"/>
      <c r="F54" s="148"/>
      <c r="G54" s="149"/>
      <c r="H54" s="147"/>
      <c r="I54" s="148"/>
      <c r="J54" s="149"/>
      <c r="K54" s="147"/>
      <c r="L54" s="148"/>
      <c r="M54" s="149"/>
      <c r="N54" s="147"/>
      <c r="O54" s="148"/>
      <c r="P54" s="149"/>
      <c r="Q54" s="147"/>
      <c r="R54" s="148"/>
      <c r="S54" s="149"/>
      <c r="T54" s="147"/>
      <c r="U54" s="148"/>
      <c r="V54" s="149"/>
    </row>
  </sheetData>
  <mergeCells count="14">
    <mergeCell ref="K1:M1"/>
    <mergeCell ref="K54:M54"/>
    <mergeCell ref="T1:V1"/>
    <mergeCell ref="T54:V54"/>
    <mergeCell ref="B1:D1"/>
    <mergeCell ref="B54:D54"/>
    <mergeCell ref="E1:G1"/>
    <mergeCell ref="E54:G54"/>
    <mergeCell ref="H1:J1"/>
    <mergeCell ref="H54:J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4"/>
  <sheetViews>
    <sheetView zoomScale="80" zoomScaleNormal="80" workbookViewId="0">
      <pane xSplit="1" ySplit="1" topLeftCell="I2" activePane="bottomRight" state="frozen"/>
      <selection pane="topRight"/>
      <selection pane="bottomLeft"/>
      <selection pane="bottomRight" activeCell="O2" sqref="O2"/>
    </sheetView>
  </sheetViews>
  <sheetFormatPr defaultColWidth="9" defaultRowHeight="15"/>
  <cols>
    <col min="1" max="1" width="62.08203125" style="9" customWidth="1"/>
    <col min="2" max="2" width="15.58203125" style="86" customWidth="1"/>
    <col min="3" max="4" width="15.58203125" style="87" customWidth="1"/>
    <col min="5" max="5" width="16.83203125" style="87" customWidth="1"/>
    <col min="6" max="6" width="18" style="87" customWidth="1"/>
    <col min="7" max="7" width="15.58203125" style="11" customWidth="1"/>
    <col min="8" max="9" width="15.58203125" style="9" customWidth="1"/>
    <col min="10" max="10" width="15.5" style="114" customWidth="1"/>
    <col min="11" max="11" width="15.5" style="115" customWidth="1"/>
    <col min="12" max="12" width="15.58203125" style="115" customWidth="1"/>
    <col min="13" max="13" width="15.58203125" style="11" customWidth="1"/>
    <col min="14" max="15" width="15.58203125" style="9" customWidth="1"/>
    <col min="16" max="16" width="15.58203125" style="11" customWidth="1"/>
    <col min="17" max="18" width="15.58203125" style="9" customWidth="1"/>
    <col min="19" max="19" width="15.58203125" style="11" customWidth="1"/>
    <col min="20" max="21" width="15.58203125" style="9" customWidth="1"/>
    <col min="22" max="22" width="15.58203125" style="11" customWidth="1"/>
    <col min="23" max="24" width="15.58203125" style="9" customWidth="1"/>
    <col min="25" max="25" width="15.58203125" style="86" customWidth="1"/>
    <col min="26" max="27" width="15.58203125" style="87" customWidth="1"/>
    <col min="28" max="16384" width="9" style="9"/>
  </cols>
  <sheetData>
    <row r="1" spans="1:27" ht="14.25" customHeight="1">
      <c r="A1" s="33" t="s">
        <v>69</v>
      </c>
      <c r="B1" s="156" t="s">
        <v>86</v>
      </c>
      <c r="C1" s="157"/>
      <c r="D1" s="157"/>
      <c r="E1" s="157"/>
      <c r="F1" s="158"/>
      <c r="G1" s="156" t="s">
        <v>100</v>
      </c>
      <c r="H1" s="157"/>
      <c r="I1" s="157"/>
      <c r="J1" s="156" t="s">
        <v>102</v>
      </c>
      <c r="K1" s="157"/>
      <c r="L1" s="158"/>
      <c r="M1" s="156" t="s">
        <v>114</v>
      </c>
      <c r="N1" s="157"/>
      <c r="O1" s="157"/>
      <c r="P1" s="156" t="s">
        <v>118</v>
      </c>
      <c r="Q1" s="157"/>
      <c r="R1" s="157"/>
      <c r="S1" s="156" t="s">
        <v>122</v>
      </c>
      <c r="T1" s="157"/>
      <c r="U1" s="157"/>
      <c r="V1" s="156" t="s">
        <v>128</v>
      </c>
      <c r="W1" s="157"/>
      <c r="X1" s="157"/>
      <c r="Y1" s="156" t="s">
        <v>129</v>
      </c>
      <c r="Z1" s="157"/>
      <c r="AA1" s="157"/>
    </row>
    <row r="2" spans="1:27" ht="59.15" customHeight="1">
      <c r="A2" s="34" t="s">
        <v>0</v>
      </c>
      <c r="B2" s="14" t="s">
        <v>58</v>
      </c>
      <c r="C2" s="12" t="s">
        <v>57</v>
      </c>
      <c r="D2" s="12" t="s">
        <v>77</v>
      </c>
      <c r="E2" s="12" t="s">
        <v>95</v>
      </c>
      <c r="F2" s="15" t="s">
        <v>96</v>
      </c>
      <c r="G2" s="14" t="s">
        <v>58</v>
      </c>
      <c r="H2" s="12" t="s">
        <v>57</v>
      </c>
      <c r="I2" s="12" t="s">
        <v>101</v>
      </c>
      <c r="J2" s="14" t="s">
        <v>58</v>
      </c>
      <c r="K2" s="12" t="s">
        <v>57</v>
      </c>
      <c r="L2" s="12" t="s">
        <v>77</v>
      </c>
      <c r="M2" s="14" t="s">
        <v>58</v>
      </c>
      <c r="N2" s="12" t="s">
        <v>57</v>
      </c>
      <c r="O2" s="166" t="s">
        <v>139</v>
      </c>
      <c r="P2" s="14" t="s">
        <v>58</v>
      </c>
      <c r="Q2" s="12" t="s">
        <v>57</v>
      </c>
      <c r="R2" s="12" t="s">
        <v>77</v>
      </c>
      <c r="S2" s="14" t="s">
        <v>58</v>
      </c>
      <c r="T2" s="12" t="s">
        <v>57</v>
      </c>
      <c r="U2" s="12" t="s">
        <v>77</v>
      </c>
      <c r="V2" s="14" t="s">
        <v>58</v>
      </c>
      <c r="W2" s="12" t="s">
        <v>57</v>
      </c>
      <c r="X2" s="12" t="s">
        <v>77</v>
      </c>
      <c r="Y2" s="14" t="s">
        <v>58</v>
      </c>
      <c r="Z2" s="12" t="s">
        <v>57</v>
      </c>
      <c r="AA2" s="12" t="s">
        <v>77</v>
      </c>
    </row>
    <row r="3" spans="1:27">
      <c r="A3" s="35" t="s">
        <v>1</v>
      </c>
      <c r="B3" s="16">
        <v>2.6</v>
      </c>
      <c r="C3" s="1">
        <v>2.6</v>
      </c>
      <c r="D3" s="1">
        <v>2.6</v>
      </c>
      <c r="E3" s="1">
        <v>2.6</v>
      </c>
      <c r="F3" s="17">
        <v>2.6</v>
      </c>
      <c r="G3" s="16">
        <v>2.6</v>
      </c>
      <c r="H3" s="1">
        <v>2.6</v>
      </c>
      <c r="I3" s="1">
        <v>2.6</v>
      </c>
      <c r="J3" s="16">
        <v>2.6</v>
      </c>
      <c r="K3" s="1">
        <v>2.6</v>
      </c>
      <c r="L3" s="17">
        <v>2.6</v>
      </c>
      <c r="M3" s="16">
        <v>2.6</v>
      </c>
      <c r="N3" s="1">
        <v>2.6</v>
      </c>
      <c r="O3" s="1">
        <v>2.6</v>
      </c>
      <c r="P3" s="16">
        <v>2.6</v>
      </c>
      <c r="Q3" s="1">
        <v>2.6</v>
      </c>
      <c r="R3" s="1">
        <v>2.6</v>
      </c>
      <c r="S3" s="16">
        <v>2.6</v>
      </c>
      <c r="T3" s="1">
        <v>2.6</v>
      </c>
      <c r="U3" s="1">
        <v>2.6</v>
      </c>
      <c r="V3" s="16">
        <v>2.6</v>
      </c>
      <c r="W3" s="1">
        <v>2.6</v>
      </c>
      <c r="X3" s="1">
        <v>2.6</v>
      </c>
      <c r="Y3" s="16">
        <v>2.6</v>
      </c>
      <c r="Z3" s="1">
        <v>2.6</v>
      </c>
      <c r="AA3" s="1">
        <v>2.6</v>
      </c>
    </row>
    <row r="4" spans="1:27">
      <c r="A4" s="35" t="s">
        <v>2</v>
      </c>
      <c r="B4" s="16">
        <v>100</v>
      </c>
      <c r="C4" s="1">
        <v>100</v>
      </c>
      <c r="D4" s="1">
        <v>100</v>
      </c>
      <c r="E4" s="1">
        <v>100</v>
      </c>
      <c r="F4" s="17">
        <v>100</v>
      </c>
      <c r="G4" s="16">
        <v>100</v>
      </c>
      <c r="H4" s="1">
        <v>100</v>
      </c>
      <c r="I4" s="1">
        <v>100</v>
      </c>
      <c r="J4" s="16">
        <v>100</v>
      </c>
      <c r="K4" s="1">
        <v>100</v>
      </c>
      <c r="L4" s="17">
        <v>100</v>
      </c>
      <c r="M4" s="16">
        <v>100</v>
      </c>
      <c r="N4" s="1">
        <v>100</v>
      </c>
      <c r="O4" s="1">
        <v>100</v>
      </c>
      <c r="P4" s="16">
        <v>100</v>
      </c>
      <c r="Q4" s="1">
        <v>100</v>
      </c>
      <c r="R4" s="1">
        <v>100</v>
      </c>
      <c r="S4" s="16">
        <v>100</v>
      </c>
      <c r="T4" s="1">
        <v>100</v>
      </c>
      <c r="U4" s="1">
        <v>100</v>
      </c>
      <c r="V4" s="16">
        <v>100</v>
      </c>
      <c r="W4" s="1">
        <v>100</v>
      </c>
      <c r="X4" s="1">
        <v>100</v>
      </c>
      <c r="Y4" s="16">
        <v>100</v>
      </c>
      <c r="Z4" s="1">
        <v>100</v>
      </c>
      <c r="AA4" s="1">
        <v>100</v>
      </c>
    </row>
    <row r="5" spans="1:27">
      <c r="A5" s="35" t="s">
        <v>3</v>
      </c>
      <c r="B5" s="83" t="s">
        <v>4</v>
      </c>
      <c r="C5" s="84" t="s">
        <v>4</v>
      </c>
      <c r="D5" s="84" t="s">
        <v>4</v>
      </c>
      <c r="E5" s="84" t="s">
        <v>4</v>
      </c>
      <c r="F5" s="85" t="s">
        <v>4</v>
      </c>
      <c r="G5" s="18" t="s">
        <v>4</v>
      </c>
      <c r="H5" s="10" t="s">
        <v>4</v>
      </c>
      <c r="I5" s="10" t="s">
        <v>4</v>
      </c>
      <c r="J5" s="112" t="s">
        <v>4</v>
      </c>
      <c r="K5" s="113" t="s">
        <v>4</v>
      </c>
      <c r="L5" s="116" t="s">
        <v>4</v>
      </c>
      <c r="M5" s="18" t="s">
        <v>4</v>
      </c>
      <c r="N5" s="10" t="s">
        <v>4</v>
      </c>
      <c r="O5" s="10" t="s">
        <v>4</v>
      </c>
      <c r="P5" s="18" t="s">
        <v>4</v>
      </c>
      <c r="Q5" s="10" t="s">
        <v>4</v>
      </c>
      <c r="R5" s="10" t="s">
        <v>4</v>
      </c>
      <c r="S5" s="18" t="s">
        <v>4</v>
      </c>
      <c r="T5" s="10" t="s">
        <v>4</v>
      </c>
      <c r="U5" s="10" t="s">
        <v>4</v>
      </c>
      <c r="V5" s="18" t="s">
        <v>4</v>
      </c>
      <c r="W5" s="10" t="s">
        <v>4</v>
      </c>
      <c r="X5" s="10" t="s">
        <v>4</v>
      </c>
      <c r="Y5" s="83" t="s">
        <v>4</v>
      </c>
      <c r="Z5" s="84" t="s">
        <v>4</v>
      </c>
      <c r="AA5" s="84" t="s">
        <v>4</v>
      </c>
    </row>
    <row r="6" spans="1:27">
      <c r="A6" s="35" t="s">
        <v>5</v>
      </c>
      <c r="B6" s="16" t="s">
        <v>4</v>
      </c>
      <c r="C6" s="1" t="s">
        <v>4</v>
      </c>
      <c r="D6" s="1" t="s">
        <v>4</v>
      </c>
      <c r="E6" s="1" t="s">
        <v>4</v>
      </c>
      <c r="F6" s="17" t="s">
        <v>4</v>
      </c>
      <c r="G6" s="16" t="s">
        <v>4</v>
      </c>
      <c r="H6" s="1" t="s">
        <v>4</v>
      </c>
      <c r="I6" s="1" t="s">
        <v>4</v>
      </c>
      <c r="J6" s="16" t="s">
        <v>4</v>
      </c>
      <c r="K6" s="1" t="s">
        <v>4</v>
      </c>
      <c r="L6" s="17" t="s">
        <v>4</v>
      </c>
      <c r="M6" s="16" t="s">
        <v>4</v>
      </c>
      <c r="N6" s="1" t="s">
        <v>4</v>
      </c>
      <c r="O6" s="1" t="s">
        <v>4</v>
      </c>
      <c r="P6" s="16" t="s">
        <v>4</v>
      </c>
      <c r="Q6" s="1" t="s">
        <v>4</v>
      </c>
      <c r="R6" s="1" t="s">
        <v>4</v>
      </c>
      <c r="S6" s="16" t="s">
        <v>4</v>
      </c>
      <c r="T6" s="1" t="s">
        <v>4</v>
      </c>
      <c r="U6" s="1" t="s">
        <v>4</v>
      </c>
      <c r="V6" s="16" t="s">
        <v>4</v>
      </c>
      <c r="W6" s="1" t="s">
        <v>4</v>
      </c>
      <c r="X6" s="1" t="s">
        <v>4</v>
      </c>
      <c r="Y6" s="16" t="s">
        <v>4</v>
      </c>
      <c r="Z6" s="1" t="s">
        <v>4</v>
      </c>
      <c r="AA6" s="1" t="s">
        <v>4</v>
      </c>
    </row>
    <row r="7" spans="1:27">
      <c r="A7" s="35" t="s">
        <v>6</v>
      </c>
      <c r="B7" s="83" t="s">
        <v>4</v>
      </c>
      <c r="C7" s="84" t="s">
        <v>4</v>
      </c>
      <c r="D7" s="84" t="s">
        <v>4</v>
      </c>
      <c r="E7" s="84" t="s">
        <v>4</v>
      </c>
      <c r="F7" s="85" t="s">
        <v>4</v>
      </c>
      <c r="G7" s="18" t="s">
        <v>4</v>
      </c>
      <c r="H7" s="10" t="s">
        <v>4</v>
      </c>
      <c r="I7" s="10" t="s">
        <v>4</v>
      </c>
      <c r="J7" s="112" t="s">
        <v>4</v>
      </c>
      <c r="K7" s="113" t="s">
        <v>4</v>
      </c>
      <c r="L7" s="116" t="s">
        <v>4</v>
      </c>
      <c r="M7" s="18" t="s">
        <v>4</v>
      </c>
      <c r="N7" s="10" t="s">
        <v>4</v>
      </c>
      <c r="O7" s="10" t="s">
        <v>4</v>
      </c>
      <c r="P7" s="18" t="s">
        <v>4</v>
      </c>
      <c r="Q7" s="10" t="s">
        <v>4</v>
      </c>
      <c r="R7" s="10" t="s">
        <v>4</v>
      </c>
      <c r="S7" s="18" t="s">
        <v>4</v>
      </c>
      <c r="T7" s="10" t="s">
        <v>4</v>
      </c>
      <c r="U7" s="10" t="s">
        <v>4</v>
      </c>
      <c r="V7" s="18" t="s">
        <v>4</v>
      </c>
      <c r="W7" s="10" t="s">
        <v>4</v>
      </c>
      <c r="X7" s="10" t="s">
        <v>4</v>
      </c>
      <c r="Y7" s="83" t="s">
        <v>4</v>
      </c>
      <c r="Z7" s="84" t="s">
        <v>4</v>
      </c>
      <c r="AA7" s="84" t="s">
        <v>4</v>
      </c>
    </row>
    <row r="8" spans="1:27">
      <c r="A8" s="35" t="s">
        <v>7</v>
      </c>
      <c r="B8" s="20">
        <v>0.1</v>
      </c>
      <c r="C8" s="3">
        <v>0.1</v>
      </c>
      <c r="D8" s="3">
        <v>0.1</v>
      </c>
      <c r="E8" s="3">
        <v>0.1</v>
      </c>
      <c r="F8" s="21">
        <v>0.1</v>
      </c>
      <c r="G8" s="20">
        <v>0.1</v>
      </c>
      <c r="H8" s="3">
        <v>0.1</v>
      </c>
      <c r="I8" s="3">
        <v>0.1</v>
      </c>
      <c r="J8" s="20">
        <v>0.1</v>
      </c>
      <c r="K8" s="3">
        <v>0.1</v>
      </c>
      <c r="L8" s="21">
        <v>0.1</v>
      </c>
      <c r="M8" s="20">
        <v>0.1</v>
      </c>
      <c r="N8" s="3">
        <v>0.1</v>
      </c>
      <c r="O8" s="3">
        <v>0.1</v>
      </c>
      <c r="P8" s="20">
        <v>0.1</v>
      </c>
      <c r="Q8" s="3">
        <v>0.1</v>
      </c>
      <c r="R8" s="3">
        <v>0.1</v>
      </c>
      <c r="S8" s="20">
        <v>0.1</v>
      </c>
      <c r="T8" s="3">
        <v>0.1</v>
      </c>
      <c r="U8" s="3">
        <v>0.1</v>
      </c>
      <c r="V8" s="20">
        <v>0.1</v>
      </c>
      <c r="W8" s="3">
        <v>0.1</v>
      </c>
      <c r="X8" s="3">
        <v>0.1</v>
      </c>
      <c r="Y8" s="20">
        <v>0.1</v>
      </c>
      <c r="Z8" s="3">
        <v>0.1</v>
      </c>
      <c r="AA8" s="3">
        <v>0.1</v>
      </c>
    </row>
    <row r="9" spans="1:27">
      <c r="A9" s="35" t="s">
        <v>8</v>
      </c>
      <c r="B9" s="16" t="s">
        <v>9</v>
      </c>
      <c r="C9" s="1" t="s">
        <v>9</v>
      </c>
      <c r="D9" s="1" t="s">
        <v>9</v>
      </c>
      <c r="E9" s="1" t="s">
        <v>9</v>
      </c>
      <c r="F9" s="17" t="s">
        <v>9</v>
      </c>
      <c r="G9" s="16" t="s">
        <v>9</v>
      </c>
      <c r="H9" s="1" t="s">
        <v>9</v>
      </c>
      <c r="I9" s="1" t="s">
        <v>9</v>
      </c>
      <c r="J9" s="16" t="s">
        <v>9</v>
      </c>
      <c r="K9" s="1" t="s">
        <v>9</v>
      </c>
      <c r="L9" s="17" t="s">
        <v>9</v>
      </c>
      <c r="M9" s="16" t="s">
        <v>9</v>
      </c>
      <c r="N9" s="1" t="s">
        <v>9</v>
      </c>
      <c r="O9" s="1" t="s">
        <v>9</v>
      </c>
      <c r="P9" s="16" t="s">
        <v>9</v>
      </c>
      <c r="Q9" s="1" t="s">
        <v>9</v>
      </c>
      <c r="R9" s="1" t="s">
        <v>9</v>
      </c>
      <c r="S9" s="16" t="s">
        <v>9</v>
      </c>
      <c r="T9" s="1" t="s">
        <v>9</v>
      </c>
      <c r="U9" s="1" t="s">
        <v>9</v>
      </c>
      <c r="V9" s="16" t="s">
        <v>9</v>
      </c>
      <c r="W9" s="1" t="s">
        <v>9</v>
      </c>
      <c r="X9" s="1" t="s">
        <v>9</v>
      </c>
      <c r="Y9" s="16" t="s">
        <v>9</v>
      </c>
      <c r="Z9" s="1" t="s">
        <v>9</v>
      </c>
      <c r="AA9" s="1" t="s">
        <v>9</v>
      </c>
    </row>
    <row r="10" spans="1:27">
      <c r="A10" s="35" t="s">
        <v>10</v>
      </c>
      <c r="B10" s="16">
        <v>3</v>
      </c>
      <c r="C10" s="1">
        <v>3</v>
      </c>
      <c r="D10" s="1">
        <v>3</v>
      </c>
      <c r="E10" s="1">
        <v>3</v>
      </c>
      <c r="F10" s="17">
        <v>3</v>
      </c>
      <c r="G10" s="16">
        <v>3</v>
      </c>
      <c r="H10" s="1">
        <v>3</v>
      </c>
      <c r="I10" s="1">
        <v>3</v>
      </c>
      <c r="J10" s="16">
        <v>3</v>
      </c>
      <c r="K10" s="1">
        <v>3</v>
      </c>
      <c r="L10" s="17">
        <v>3</v>
      </c>
      <c r="M10" s="16">
        <v>3</v>
      </c>
      <c r="N10" s="1">
        <v>3</v>
      </c>
      <c r="O10" s="1">
        <v>3</v>
      </c>
      <c r="P10" s="16">
        <v>3</v>
      </c>
      <c r="Q10" s="1">
        <v>3</v>
      </c>
      <c r="R10" s="1">
        <v>3</v>
      </c>
      <c r="S10" s="16">
        <v>3</v>
      </c>
      <c r="T10" s="1">
        <v>3</v>
      </c>
      <c r="U10" s="1">
        <v>3</v>
      </c>
      <c r="V10" s="16">
        <v>3</v>
      </c>
      <c r="W10" s="1">
        <v>3</v>
      </c>
      <c r="X10" s="1">
        <v>3</v>
      </c>
      <c r="Y10" s="16">
        <v>3</v>
      </c>
      <c r="Z10" s="1">
        <v>3</v>
      </c>
      <c r="AA10" s="1">
        <v>3</v>
      </c>
    </row>
    <row r="11" spans="1:27">
      <c r="A11" s="34" t="s">
        <v>11</v>
      </c>
      <c r="B11" s="22"/>
      <c r="C11" s="4"/>
      <c r="D11" s="4"/>
      <c r="E11" s="4"/>
      <c r="F11" s="23"/>
      <c r="G11" s="22"/>
      <c r="H11" s="4"/>
      <c r="I11" s="4"/>
      <c r="J11" s="22"/>
      <c r="K11" s="4"/>
      <c r="L11" s="23"/>
      <c r="M11" s="22"/>
      <c r="N11" s="4"/>
      <c r="O11" s="4"/>
      <c r="P11" s="22"/>
      <c r="Q11" s="4"/>
      <c r="R11" s="4"/>
      <c r="S11" s="22"/>
      <c r="T11" s="4"/>
      <c r="U11" s="4"/>
      <c r="V11" s="22"/>
      <c r="W11" s="4"/>
      <c r="X11" s="4"/>
      <c r="Y11" s="22"/>
      <c r="Z11" s="4"/>
      <c r="AA11" s="4"/>
    </row>
    <row r="12" spans="1:27" ht="15" customHeight="1">
      <c r="A12" s="35" t="s">
        <v>12</v>
      </c>
      <c r="B12" s="16">
        <v>192</v>
      </c>
      <c r="C12" s="1">
        <v>192</v>
      </c>
      <c r="D12" s="1">
        <v>192</v>
      </c>
      <c r="E12" s="1">
        <v>192</v>
      </c>
      <c r="F12" s="17">
        <v>192</v>
      </c>
      <c r="G12" s="16">
        <v>192</v>
      </c>
      <c r="H12" s="1">
        <v>192</v>
      </c>
      <c r="I12" s="1">
        <v>192</v>
      </c>
      <c r="J12" s="16">
        <v>192</v>
      </c>
      <c r="K12" s="1">
        <v>192</v>
      </c>
      <c r="L12" s="17">
        <v>192</v>
      </c>
      <c r="M12" s="16">
        <v>192</v>
      </c>
      <c r="N12" s="1">
        <v>192</v>
      </c>
      <c r="O12" s="1">
        <v>192</v>
      </c>
      <c r="P12" s="16">
        <v>192</v>
      </c>
      <c r="Q12" s="1">
        <v>192</v>
      </c>
      <c r="R12" s="1">
        <v>192</v>
      </c>
      <c r="S12" s="16">
        <v>192</v>
      </c>
      <c r="T12" s="1">
        <v>192</v>
      </c>
      <c r="U12" s="1">
        <v>192</v>
      </c>
      <c r="V12" s="16">
        <v>192</v>
      </c>
      <c r="W12" s="1">
        <v>192</v>
      </c>
      <c r="X12" s="1">
        <v>192</v>
      </c>
      <c r="Y12" s="16">
        <v>192</v>
      </c>
      <c r="Z12" s="1">
        <v>192</v>
      </c>
      <c r="AA12" s="1">
        <v>192</v>
      </c>
    </row>
    <row r="13" spans="1:27">
      <c r="A13" s="35" t="s">
        <v>13</v>
      </c>
      <c r="B13" s="16">
        <v>64</v>
      </c>
      <c r="C13" s="1">
        <v>64</v>
      </c>
      <c r="D13" s="1">
        <v>64</v>
      </c>
      <c r="E13" s="1">
        <v>64</v>
      </c>
      <c r="F13" s="17">
        <v>64</v>
      </c>
      <c r="G13" s="16">
        <v>64</v>
      </c>
      <c r="H13" s="1">
        <v>64</v>
      </c>
      <c r="I13" s="1">
        <v>64</v>
      </c>
      <c r="J13" s="16">
        <v>64</v>
      </c>
      <c r="K13" s="1">
        <v>64</v>
      </c>
      <c r="L13" s="17">
        <v>64</v>
      </c>
      <c r="M13" s="16">
        <v>64</v>
      </c>
      <c r="N13" s="1">
        <v>64</v>
      </c>
      <c r="O13" s="1">
        <v>64</v>
      </c>
      <c r="P13" s="16">
        <v>64</v>
      </c>
      <c r="Q13" s="1">
        <v>64</v>
      </c>
      <c r="R13" s="1">
        <v>64</v>
      </c>
      <c r="S13" s="16">
        <v>64</v>
      </c>
      <c r="T13" s="1">
        <v>64</v>
      </c>
      <c r="U13" s="1">
        <v>64</v>
      </c>
      <c r="V13" s="16">
        <v>64</v>
      </c>
      <c r="W13" s="1">
        <v>64</v>
      </c>
      <c r="X13" s="1">
        <v>64</v>
      </c>
      <c r="Y13" s="16">
        <v>64</v>
      </c>
      <c r="Z13" s="1">
        <v>64</v>
      </c>
      <c r="AA13" s="1">
        <v>64</v>
      </c>
    </row>
    <row r="14" spans="1:27">
      <c r="A14" s="37" t="s">
        <v>14</v>
      </c>
      <c r="B14" s="58">
        <v>4</v>
      </c>
      <c r="C14" s="7">
        <v>4</v>
      </c>
      <c r="D14" s="7">
        <v>4</v>
      </c>
      <c r="E14" s="7">
        <v>4</v>
      </c>
      <c r="F14" s="64">
        <v>4</v>
      </c>
      <c r="G14" s="58">
        <v>4</v>
      </c>
      <c r="H14" s="7">
        <v>4</v>
      </c>
      <c r="I14" s="7">
        <v>4</v>
      </c>
      <c r="J14" s="58">
        <v>4</v>
      </c>
      <c r="K14" s="7">
        <v>4</v>
      </c>
      <c r="L14" s="26">
        <v>4</v>
      </c>
      <c r="M14" s="58">
        <v>4</v>
      </c>
      <c r="N14" s="7">
        <v>4</v>
      </c>
      <c r="O14" s="7">
        <v>4</v>
      </c>
      <c r="P14" s="58">
        <v>4</v>
      </c>
      <c r="Q14" s="7">
        <v>4</v>
      </c>
      <c r="R14" s="7">
        <v>4</v>
      </c>
      <c r="S14" s="58">
        <v>4</v>
      </c>
      <c r="T14" s="7">
        <v>4</v>
      </c>
      <c r="U14" s="7">
        <v>4</v>
      </c>
      <c r="V14" s="58">
        <v>4</v>
      </c>
      <c r="W14" s="7">
        <v>4</v>
      </c>
      <c r="X14" s="7">
        <v>4</v>
      </c>
      <c r="Y14" s="58">
        <v>4</v>
      </c>
      <c r="Z14" s="7">
        <v>4</v>
      </c>
      <c r="AA14" s="7">
        <v>4</v>
      </c>
    </row>
    <row r="15" spans="1:27">
      <c r="A15" s="35" t="s">
        <v>15</v>
      </c>
      <c r="B15" s="16">
        <v>33</v>
      </c>
      <c r="C15" s="1">
        <v>33</v>
      </c>
      <c r="D15" s="1">
        <v>33</v>
      </c>
      <c r="E15" s="1">
        <v>33</v>
      </c>
      <c r="F15" s="17">
        <v>33</v>
      </c>
      <c r="G15" s="16">
        <v>33</v>
      </c>
      <c r="H15" s="1">
        <v>33</v>
      </c>
      <c r="I15" s="1">
        <v>33</v>
      </c>
      <c r="J15" s="16">
        <v>33</v>
      </c>
      <c r="K15" s="1">
        <v>33</v>
      </c>
      <c r="L15" s="17">
        <v>33</v>
      </c>
      <c r="M15" s="16">
        <v>33</v>
      </c>
      <c r="N15" s="1">
        <v>33</v>
      </c>
      <c r="O15" s="1">
        <v>33</v>
      </c>
      <c r="P15" s="16">
        <v>33</v>
      </c>
      <c r="Q15" s="1">
        <v>33</v>
      </c>
      <c r="R15" s="1">
        <v>33</v>
      </c>
      <c r="S15" s="16">
        <v>33</v>
      </c>
      <c r="T15" s="1">
        <v>33</v>
      </c>
      <c r="U15" s="1">
        <v>33</v>
      </c>
      <c r="V15" s="16">
        <v>33</v>
      </c>
      <c r="W15" s="1">
        <v>33</v>
      </c>
      <c r="X15" s="1">
        <v>33</v>
      </c>
      <c r="Y15" s="16">
        <v>33</v>
      </c>
      <c r="Z15" s="1">
        <v>33</v>
      </c>
      <c r="AA15" s="1">
        <v>33</v>
      </c>
    </row>
    <row r="16" spans="1:27">
      <c r="A16" s="35" t="s">
        <v>16</v>
      </c>
      <c r="B16" s="16">
        <f t="shared" ref="B16:R16" si="0">B15+10*LOG10(B4)</f>
        <v>53</v>
      </c>
      <c r="C16" s="1">
        <f t="shared" si="0"/>
        <v>53</v>
      </c>
      <c r="D16" s="1">
        <f t="shared" si="0"/>
        <v>53</v>
      </c>
      <c r="E16" s="1">
        <f t="shared" si="0"/>
        <v>53</v>
      </c>
      <c r="F16" s="17">
        <f t="shared" si="0"/>
        <v>53</v>
      </c>
      <c r="G16" s="16">
        <f t="shared" si="0"/>
        <v>53</v>
      </c>
      <c r="H16" s="1">
        <f t="shared" si="0"/>
        <v>53</v>
      </c>
      <c r="I16" s="1">
        <f t="shared" si="0"/>
        <v>53</v>
      </c>
      <c r="J16" s="16">
        <f t="shared" si="0"/>
        <v>53</v>
      </c>
      <c r="K16" s="1">
        <f t="shared" si="0"/>
        <v>53</v>
      </c>
      <c r="L16" s="17">
        <f t="shared" si="0"/>
        <v>53</v>
      </c>
      <c r="M16" s="16">
        <f t="shared" si="0"/>
        <v>53</v>
      </c>
      <c r="N16" s="1">
        <f t="shared" si="0"/>
        <v>53</v>
      </c>
      <c r="O16" s="1">
        <f t="shared" si="0"/>
        <v>53</v>
      </c>
      <c r="P16" s="16">
        <f t="shared" si="0"/>
        <v>53</v>
      </c>
      <c r="Q16" s="1">
        <f t="shared" si="0"/>
        <v>53</v>
      </c>
      <c r="R16" s="1">
        <f t="shared" si="0"/>
        <v>53</v>
      </c>
      <c r="S16" s="16">
        <f t="shared" ref="S16:AA16" si="1">S15+10*LOG10(S4)</f>
        <v>53</v>
      </c>
      <c r="T16" s="1">
        <f t="shared" si="1"/>
        <v>53</v>
      </c>
      <c r="U16" s="1">
        <f t="shared" si="1"/>
        <v>53</v>
      </c>
      <c r="V16" s="16">
        <f t="shared" si="1"/>
        <v>53</v>
      </c>
      <c r="W16" s="1">
        <f t="shared" si="1"/>
        <v>53</v>
      </c>
      <c r="X16" s="1">
        <f t="shared" si="1"/>
        <v>53</v>
      </c>
      <c r="Y16" s="16">
        <f t="shared" si="1"/>
        <v>53</v>
      </c>
      <c r="Z16" s="1">
        <f t="shared" si="1"/>
        <v>53</v>
      </c>
      <c r="AA16" s="1">
        <f t="shared" si="1"/>
        <v>53</v>
      </c>
    </row>
    <row r="17" spans="1:27" ht="28">
      <c r="A17" s="35" t="s">
        <v>17</v>
      </c>
      <c r="B17" s="16">
        <f t="shared" ref="B17:R17" si="2">B15+10*LOG10(B42/1000000)</f>
        <v>44.795517911651878</v>
      </c>
      <c r="C17" s="1">
        <f t="shared" si="2"/>
        <v>44.795517911651878</v>
      </c>
      <c r="D17" s="1">
        <f t="shared" si="2"/>
        <v>39.354837468149121</v>
      </c>
      <c r="E17" s="1">
        <f t="shared" si="2"/>
        <v>39.354837468149121</v>
      </c>
      <c r="F17" s="17">
        <f t="shared" si="2"/>
        <v>39.354837468149121</v>
      </c>
      <c r="G17" s="16">
        <f t="shared" si="2"/>
        <v>44.795517911651878</v>
      </c>
      <c r="H17" s="1">
        <f t="shared" si="2"/>
        <v>44.795517911651878</v>
      </c>
      <c r="I17" s="1">
        <f t="shared" si="2"/>
        <v>39.354837468149121</v>
      </c>
      <c r="J17" s="16">
        <f t="shared" si="2"/>
        <v>44.583624920952502</v>
      </c>
      <c r="K17" s="1">
        <f t="shared" si="2"/>
        <v>44.583624920952502</v>
      </c>
      <c r="L17" s="17">
        <f t="shared" si="2"/>
        <v>39.354837468149121</v>
      </c>
      <c r="M17" s="16">
        <f t="shared" si="2"/>
        <v>44.245042248342827</v>
      </c>
      <c r="N17" s="1">
        <f t="shared" si="2"/>
        <v>44.245042248342827</v>
      </c>
      <c r="O17" s="1">
        <f t="shared" si="2"/>
        <v>38.976951859255124</v>
      </c>
      <c r="P17" s="16">
        <f t="shared" si="2"/>
        <v>44.795517911651878</v>
      </c>
      <c r="Q17" s="1">
        <f t="shared" si="2"/>
        <v>44.795517911651878</v>
      </c>
      <c r="R17" s="1">
        <f t="shared" si="2"/>
        <v>39.354837468149121</v>
      </c>
      <c r="S17" s="16">
        <f t="shared" ref="S17:AA17" si="3">S15+10*LOG10(S42/1000000)</f>
        <v>44.126050015345747</v>
      </c>
      <c r="T17" s="1">
        <f t="shared" si="3"/>
        <v>44.126050015345747</v>
      </c>
      <c r="U17" s="1">
        <f t="shared" si="3"/>
        <v>39.354837468149121</v>
      </c>
      <c r="V17" s="16">
        <f t="shared" si="3"/>
        <v>44.360860973840971</v>
      </c>
      <c r="W17" s="1">
        <f t="shared" si="3"/>
        <v>44.360860973840971</v>
      </c>
      <c r="X17" s="1">
        <f t="shared" si="3"/>
        <v>39.354837468149121</v>
      </c>
      <c r="Y17" s="16">
        <f t="shared" si="3"/>
        <v>44.795517911651878</v>
      </c>
      <c r="Z17" s="1">
        <f t="shared" si="3"/>
        <v>44.795517911651878</v>
      </c>
      <c r="AA17" s="1">
        <f t="shared" si="3"/>
        <v>39.354837468149121</v>
      </c>
    </row>
    <row r="18" spans="1:27" ht="42">
      <c r="A18" s="36" t="s">
        <v>18</v>
      </c>
      <c r="B18" s="16">
        <f t="shared" ref="B18:R18" si="4">B19+10*LOG10(B12/B13)-B20</f>
        <v>12.771212547196624</v>
      </c>
      <c r="C18" s="1">
        <f t="shared" si="4"/>
        <v>12.771212547196624</v>
      </c>
      <c r="D18" s="1">
        <f t="shared" si="4"/>
        <v>12.771212547196624</v>
      </c>
      <c r="E18" s="1">
        <f t="shared" si="4"/>
        <v>12.771212547196624</v>
      </c>
      <c r="F18" s="17">
        <f t="shared" si="4"/>
        <v>12.771212547196624</v>
      </c>
      <c r="G18" s="16">
        <f t="shared" si="4"/>
        <v>12.771212547196624</v>
      </c>
      <c r="H18" s="1">
        <f t="shared" si="4"/>
        <v>12.771212547196624</v>
      </c>
      <c r="I18" s="1">
        <f t="shared" si="4"/>
        <v>12.771212547196624</v>
      </c>
      <c r="J18" s="16">
        <f t="shared" si="4"/>
        <v>8.7712125471966242</v>
      </c>
      <c r="K18" s="1">
        <f t="shared" si="4"/>
        <v>8.7712125471966242</v>
      </c>
      <c r="L18" s="17">
        <f t="shared" si="4"/>
        <v>8.7712125471966242</v>
      </c>
      <c r="M18" s="16">
        <f t="shared" si="4"/>
        <v>12.771212547196624</v>
      </c>
      <c r="N18" s="1">
        <f t="shared" si="4"/>
        <v>12.771212547196624</v>
      </c>
      <c r="O18" s="1">
        <f t="shared" si="4"/>
        <v>12.771212547196624</v>
      </c>
      <c r="P18" s="16">
        <f t="shared" si="4"/>
        <v>12.771212547196624</v>
      </c>
      <c r="Q18" s="1">
        <f t="shared" si="4"/>
        <v>12.771212547196624</v>
      </c>
      <c r="R18" s="1">
        <f t="shared" si="4"/>
        <v>12.771212547196624</v>
      </c>
      <c r="S18" s="16">
        <f t="shared" ref="S18:AA18" si="5">S19+10*LOG10(S12/S13)-S20</f>
        <v>12.771212547196624</v>
      </c>
      <c r="T18" s="1">
        <f t="shared" si="5"/>
        <v>12.771212547196624</v>
      </c>
      <c r="U18" s="1">
        <f t="shared" si="5"/>
        <v>12.771212547196624</v>
      </c>
      <c r="V18" s="16">
        <f t="shared" si="5"/>
        <v>12.771212547196624</v>
      </c>
      <c r="W18" s="1">
        <f t="shared" si="5"/>
        <v>12.771212547196624</v>
      </c>
      <c r="X18" s="1">
        <f t="shared" si="5"/>
        <v>12.771212547196624</v>
      </c>
      <c r="Y18" s="16">
        <f t="shared" si="5"/>
        <v>8.4812125471966233</v>
      </c>
      <c r="Z18" s="1">
        <f t="shared" si="5"/>
        <v>8.4812125471966233</v>
      </c>
      <c r="AA18" s="1">
        <f t="shared" si="5"/>
        <v>8.4812125471966233</v>
      </c>
    </row>
    <row r="19" spans="1:27">
      <c r="A19" s="35" t="s">
        <v>19</v>
      </c>
      <c r="B19" s="16">
        <v>8</v>
      </c>
      <c r="C19" s="1">
        <v>8</v>
      </c>
      <c r="D19" s="1">
        <v>8</v>
      </c>
      <c r="E19" s="1">
        <v>8</v>
      </c>
      <c r="F19" s="17">
        <v>8</v>
      </c>
      <c r="G19" s="16">
        <v>8</v>
      </c>
      <c r="H19" s="1">
        <v>8</v>
      </c>
      <c r="I19" s="1">
        <v>8</v>
      </c>
      <c r="J19" s="16">
        <v>8</v>
      </c>
      <c r="K19" s="1">
        <v>8</v>
      </c>
      <c r="L19" s="17">
        <v>8</v>
      </c>
      <c r="M19" s="16">
        <v>8</v>
      </c>
      <c r="N19" s="1">
        <v>8</v>
      </c>
      <c r="O19" s="1">
        <v>8</v>
      </c>
      <c r="P19" s="16">
        <v>8</v>
      </c>
      <c r="Q19" s="1">
        <v>8</v>
      </c>
      <c r="R19" s="1">
        <v>8</v>
      </c>
      <c r="S19" s="16">
        <v>8</v>
      </c>
      <c r="T19" s="1">
        <v>8</v>
      </c>
      <c r="U19" s="1">
        <v>8</v>
      </c>
      <c r="V19" s="16">
        <v>8</v>
      </c>
      <c r="W19" s="1">
        <v>8</v>
      </c>
      <c r="X19" s="1">
        <v>8</v>
      </c>
      <c r="Y19" s="16">
        <v>8</v>
      </c>
      <c r="Z19" s="1">
        <v>8</v>
      </c>
      <c r="AA19" s="1">
        <v>8</v>
      </c>
    </row>
    <row r="20" spans="1:27" ht="42">
      <c r="A20" s="37" t="s">
        <v>20</v>
      </c>
      <c r="B20" s="25">
        <v>0</v>
      </c>
      <c r="C20" s="7">
        <v>0</v>
      </c>
      <c r="D20" s="7">
        <v>0</v>
      </c>
      <c r="E20" s="7">
        <v>0</v>
      </c>
      <c r="F20" s="26">
        <v>0</v>
      </c>
      <c r="G20" s="25">
        <v>0</v>
      </c>
      <c r="H20" s="7">
        <v>0</v>
      </c>
      <c r="I20" s="7">
        <v>0</v>
      </c>
      <c r="J20" s="25">
        <v>4</v>
      </c>
      <c r="K20" s="7">
        <v>4</v>
      </c>
      <c r="L20" s="26">
        <v>4</v>
      </c>
      <c r="M20" s="25">
        <v>0</v>
      </c>
      <c r="N20" s="7">
        <v>0</v>
      </c>
      <c r="O20" s="7">
        <v>0</v>
      </c>
      <c r="P20" s="25">
        <v>0</v>
      </c>
      <c r="Q20" s="7">
        <v>0</v>
      </c>
      <c r="R20" s="7">
        <v>0</v>
      </c>
      <c r="S20" s="25">
        <v>0</v>
      </c>
      <c r="T20" s="7">
        <v>0</v>
      </c>
      <c r="U20" s="7">
        <v>0</v>
      </c>
      <c r="V20" s="25">
        <v>0</v>
      </c>
      <c r="W20" s="7">
        <v>0</v>
      </c>
      <c r="X20" s="7">
        <v>0</v>
      </c>
      <c r="Y20" s="7">
        <v>4.29</v>
      </c>
      <c r="Z20" s="7">
        <v>4.29</v>
      </c>
      <c r="AA20" s="7">
        <v>4.29</v>
      </c>
    </row>
    <row r="21" spans="1:27" ht="61.5" customHeight="1">
      <c r="A21" s="38" t="s">
        <v>21</v>
      </c>
      <c r="B21" s="27">
        <v>8</v>
      </c>
      <c r="C21" s="5">
        <v>8</v>
      </c>
      <c r="D21" s="5">
        <v>8</v>
      </c>
      <c r="E21" s="5">
        <v>8</v>
      </c>
      <c r="F21" s="28">
        <v>8</v>
      </c>
      <c r="G21" s="5">
        <v>8</v>
      </c>
      <c r="H21" s="5">
        <v>8</v>
      </c>
      <c r="I21" s="5">
        <v>8</v>
      </c>
      <c r="J21" s="27">
        <v>6</v>
      </c>
      <c r="K21" s="5">
        <v>6</v>
      </c>
      <c r="L21" s="28">
        <v>6</v>
      </c>
      <c r="M21" s="5">
        <v>12</v>
      </c>
      <c r="N21" s="5">
        <v>12</v>
      </c>
      <c r="O21" s="5">
        <v>12</v>
      </c>
      <c r="P21" s="27">
        <v>8</v>
      </c>
      <c r="Q21" s="5">
        <v>8</v>
      </c>
      <c r="R21" s="5">
        <v>8</v>
      </c>
      <c r="S21" s="27">
        <v>8</v>
      </c>
      <c r="T21" s="5">
        <v>8</v>
      </c>
      <c r="U21" s="5">
        <v>8</v>
      </c>
      <c r="V21" s="27">
        <v>9</v>
      </c>
      <c r="W21" s="5">
        <v>9</v>
      </c>
      <c r="X21" s="5">
        <v>9</v>
      </c>
      <c r="Y21" s="5">
        <v>12</v>
      </c>
      <c r="Z21" s="5">
        <v>12</v>
      </c>
      <c r="AA21" s="5">
        <v>12</v>
      </c>
    </row>
    <row r="22" spans="1:27">
      <c r="A22" s="35" t="s">
        <v>22</v>
      </c>
      <c r="B22" s="16">
        <v>0</v>
      </c>
      <c r="C22" s="1">
        <v>0</v>
      </c>
      <c r="D22" s="1">
        <v>0</v>
      </c>
      <c r="E22" s="1">
        <v>0</v>
      </c>
      <c r="F22" s="17">
        <v>0</v>
      </c>
      <c r="G22" s="16">
        <v>0</v>
      </c>
      <c r="H22" s="1">
        <v>0</v>
      </c>
      <c r="I22" s="1">
        <v>0</v>
      </c>
      <c r="J22" s="16">
        <v>0</v>
      </c>
      <c r="K22" s="1">
        <v>0</v>
      </c>
      <c r="L22" s="17">
        <v>0</v>
      </c>
      <c r="M22" s="16">
        <v>0</v>
      </c>
      <c r="N22" s="1">
        <v>0</v>
      </c>
      <c r="O22" s="1">
        <v>0</v>
      </c>
      <c r="P22" s="16">
        <v>0</v>
      </c>
      <c r="Q22" s="1">
        <v>0</v>
      </c>
      <c r="R22" s="1">
        <v>0</v>
      </c>
      <c r="S22" s="16">
        <v>0</v>
      </c>
      <c r="T22" s="1">
        <v>0</v>
      </c>
      <c r="U22" s="1">
        <v>0</v>
      </c>
      <c r="V22" s="16">
        <v>0</v>
      </c>
      <c r="W22" s="1">
        <v>0</v>
      </c>
      <c r="X22" s="1">
        <v>0</v>
      </c>
      <c r="Y22" s="16">
        <v>0</v>
      </c>
      <c r="Z22" s="1">
        <v>0</v>
      </c>
      <c r="AA22" s="1">
        <v>0</v>
      </c>
    </row>
    <row r="23" spans="1:27">
      <c r="A23" s="35" t="s">
        <v>23</v>
      </c>
      <c r="B23" s="16">
        <v>0</v>
      </c>
      <c r="C23" s="1">
        <v>0</v>
      </c>
      <c r="D23" s="1">
        <v>0</v>
      </c>
      <c r="E23" s="1">
        <v>0</v>
      </c>
      <c r="F23" s="17">
        <v>0</v>
      </c>
      <c r="G23" s="16">
        <v>0</v>
      </c>
      <c r="H23" s="1">
        <v>0</v>
      </c>
      <c r="I23" s="1">
        <v>0</v>
      </c>
      <c r="J23" s="16">
        <v>0</v>
      </c>
      <c r="K23" s="1">
        <v>0</v>
      </c>
      <c r="L23" s="17">
        <v>0</v>
      </c>
      <c r="M23" s="16">
        <v>0</v>
      </c>
      <c r="N23" s="1">
        <v>0</v>
      </c>
      <c r="O23" s="1">
        <v>0</v>
      </c>
      <c r="P23" s="16">
        <v>0</v>
      </c>
      <c r="Q23" s="1">
        <v>0</v>
      </c>
      <c r="R23" s="1">
        <v>0</v>
      </c>
      <c r="S23" s="16">
        <v>0</v>
      </c>
      <c r="T23" s="1">
        <v>0</v>
      </c>
      <c r="U23" s="1">
        <v>0</v>
      </c>
      <c r="V23" s="16">
        <v>0</v>
      </c>
      <c r="W23" s="1">
        <v>0</v>
      </c>
      <c r="X23" s="1">
        <v>0</v>
      </c>
      <c r="Y23" s="16">
        <v>0</v>
      </c>
      <c r="Z23" s="1">
        <v>0</v>
      </c>
      <c r="AA23" s="1">
        <v>0</v>
      </c>
    </row>
    <row r="24" spans="1:27" ht="28">
      <c r="A24" s="35" t="s">
        <v>24</v>
      </c>
      <c r="B24" s="16">
        <v>3</v>
      </c>
      <c r="C24" s="1">
        <v>3</v>
      </c>
      <c r="D24" s="1">
        <v>3</v>
      </c>
      <c r="E24" s="1">
        <v>3</v>
      </c>
      <c r="F24" s="17">
        <v>3</v>
      </c>
      <c r="G24" s="16">
        <v>3</v>
      </c>
      <c r="H24" s="1">
        <v>3</v>
      </c>
      <c r="I24" s="1">
        <v>3</v>
      </c>
      <c r="J24" s="16">
        <v>3</v>
      </c>
      <c r="K24" s="1">
        <v>3</v>
      </c>
      <c r="L24" s="17">
        <v>3</v>
      </c>
      <c r="M24" s="16">
        <v>3</v>
      </c>
      <c r="N24" s="1">
        <v>3</v>
      </c>
      <c r="O24" s="1">
        <v>3</v>
      </c>
      <c r="P24" s="16">
        <v>3</v>
      </c>
      <c r="Q24" s="1">
        <v>3</v>
      </c>
      <c r="R24" s="1">
        <v>3</v>
      </c>
      <c r="S24" s="16">
        <v>3</v>
      </c>
      <c r="T24" s="1">
        <v>3</v>
      </c>
      <c r="U24" s="1">
        <v>3</v>
      </c>
      <c r="V24" s="16">
        <v>3</v>
      </c>
      <c r="W24" s="1">
        <v>3</v>
      </c>
      <c r="X24" s="1">
        <v>3</v>
      </c>
      <c r="Y24" s="16">
        <v>3</v>
      </c>
      <c r="Z24" s="1">
        <v>3</v>
      </c>
      <c r="AA24" s="1">
        <v>3</v>
      </c>
    </row>
    <row r="25" spans="1:27">
      <c r="A25" s="35" t="s">
        <v>25</v>
      </c>
      <c r="B25" s="83" t="s">
        <v>4</v>
      </c>
      <c r="C25" s="84" t="s">
        <v>4</v>
      </c>
      <c r="D25" s="84" t="s">
        <v>4</v>
      </c>
      <c r="E25" s="84" t="s">
        <v>4</v>
      </c>
      <c r="F25" s="85" t="s">
        <v>4</v>
      </c>
      <c r="G25" s="18" t="s">
        <v>4</v>
      </c>
      <c r="H25" s="10" t="s">
        <v>4</v>
      </c>
      <c r="I25" s="10" t="s">
        <v>4</v>
      </c>
      <c r="J25" s="112" t="s">
        <v>4</v>
      </c>
      <c r="K25" s="113" t="s">
        <v>4</v>
      </c>
      <c r="L25" s="116" t="s">
        <v>4</v>
      </c>
      <c r="M25" s="18" t="s">
        <v>4</v>
      </c>
      <c r="N25" s="10" t="s">
        <v>4</v>
      </c>
      <c r="O25" s="10" t="s">
        <v>4</v>
      </c>
      <c r="P25" s="18" t="s">
        <v>4</v>
      </c>
      <c r="Q25" s="10" t="s">
        <v>4</v>
      </c>
      <c r="R25" s="10" t="s">
        <v>4</v>
      </c>
      <c r="S25" s="18" t="s">
        <v>4</v>
      </c>
      <c r="T25" s="10" t="s">
        <v>4</v>
      </c>
      <c r="U25" s="10" t="s">
        <v>4</v>
      </c>
      <c r="V25" s="18" t="s">
        <v>4</v>
      </c>
      <c r="W25" s="10" t="s">
        <v>4</v>
      </c>
      <c r="X25" s="10" t="s">
        <v>4</v>
      </c>
      <c r="Y25" s="83" t="s">
        <v>4</v>
      </c>
      <c r="Z25" s="84" t="s">
        <v>4</v>
      </c>
      <c r="AA25" s="84" t="s">
        <v>4</v>
      </c>
    </row>
    <row r="26" spans="1:27">
      <c r="A26" s="35" t="s">
        <v>26</v>
      </c>
      <c r="B26" s="16">
        <f t="shared" ref="B26:R26" si="6">B17+B18+B21-B23-B24</f>
        <v>62.566730458848497</v>
      </c>
      <c r="C26" s="1">
        <f t="shared" si="6"/>
        <v>62.566730458848497</v>
      </c>
      <c r="D26" s="1">
        <f t="shared" si="6"/>
        <v>57.126050015345747</v>
      </c>
      <c r="E26" s="1">
        <f t="shared" si="6"/>
        <v>57.126050015345747</v>
      </c>
      <c r="F26" s="17">
        <f t="shared" si="6"/>
        <v>57.126050015345747</v>
      </c>
      <c r="G26" s="16">
        <f t="shared" si="6"/>
        <v>62.566730458848497</v>
      </c>
      <c r="H26" s="1">
        <f t="shared" si="6"/>
        <v>62.566730458848497</v>
      </c>
      <c r="I26" s="1">
        <f t="shared" si="6"/>
        <v>57.126050015345747</v>
      </c>
      <c r="J26" s="16">
        <f t="shared" si="6"/>
        <v>56.354837468149128</v>
      </c>
      <c r="K26" s="1">
        <f t="shared" si="6"/>
        <v>56.354837468149128</v>
      </c>
      <c r="L26" s="17">
        <f t="shared" si="6"/>
        <v>51.126050015345747</v>
      </c>
      <c r="M26" s="16">
        <f t="shared" si="6"/>
        <v>66.016254795539453</v>
      </c>
      <c r="N26" s="1">
        <f t="shared" si="6"/>
        <v>66.016254795539453</v>
      </c>
      <c r="O26" s="1">
        <f t="shared" si="6"/>
        <v>60.74816440645175</v>
      </c>
      <c r="P26" s="16">
        <f t="shared" si="6"/>
        <v>62.566730458848497</v>
      </c>
      <c r="Q26" s="1">
        <f t="shared" si="6"/>
        <v>62.566730458848497</v>
      </c>
      <c r="R26" s="1">
        <f t="shared" si="6"/>
        <v>57.126050015345747</v>
      </c>
      <c r="S26" s="16">
        <f t="shared" ref="S26:AA26" si="7">S17+S18+S21-S23-S24</f>
        <v>61.89726256254238</v>
      </c>
      <c r="T26" s="1">
        <f t="shared" si="7"/>
        <v>61.89726256254238</v>
      </c>
      <c r="U26" s="1">
        <f t="shared" si="7"/>
        <v>57.126050015345747</v>
      </c>
      <c r="V26" s="16">
        <f t="shared" si="7"/>
        <v>63.132073521037597</v>
      </c>
      <c r="W26" s="1">
        <f t="shared" si="7"/>
        <v>63.132073521037597</v>
      </c>
      <c r="X26" s="1">
        <f t="shared" si="7"/>
        <v>58.126050015345747</v>
      </c>
      <c r="Y26" s="16">
        <f t="shared" si="7"/>
        <v>62.276730458848505</v>
      </c>
      <c r="Z26" s="1">
        <f t="shared" si="7"/>
        <v>62.276730458848505</v>
      </c>
      <c r="AA26" s="1">
        <f t="shared" si="7"/>
        <v>56.836050015345748</v>
      </c>
    </row>
    <row r="27" spans="1:27">
      <c r="A27" s="34" t="s">
        <v>27</v>
      </c>
      <c r="B27" s="22"/>
      <c r="C27" s="4"/>
      <c r="D27" s="4"/>
      <c r="E27" s="4"/>
      <c r="F27" s="23"/>
      <c r="G27" s="22"/>
      <c r="H27" s="4"/>
      <c r="I27" s="4"/>
      <c r="J27" s="22"/>
      <c r="K27" s="4"/>
      <c r="L27" s="23"/>
      <c r="M27" s="22"/>
      <c r="N27" s="4"/>
      <c r="O27" s="4"/>
      <c r="P27" s="22"/>
      <c r="Q27" s="4"/>
      <c r="R27" s="4"/>
      <c r="S27" s="22"/>
      <c r="T27" s="4"/>
      <c r="U27" s="4"/>
      <c r="V27" s="22"/>
      <c r="W27" s="4"/>
      <c r="X27" s="4"/>
      <c r="Y27" s="22"/>
      <c r="Z27" s="4"/>
      <c r="AA27" s="4"/>
    </row>
    <row r="28" spans="1:27">
      <c r="A28" s="35" t="s">
        <v>28</v>
      </c>
      <c r="B28" s="16">
        <v>4</v>
      </c>
      <c r="C28" s="1">
        <v>1</v>
      </c>
      <c r="D28" s="1">
        <v>1</v>
      </c>
      <c r="E28" s="1">
        <v>1</v>
      </c>
      <c r="F28" s="17">
        <v>1</v>
      </c>
      <c r="G28" s="16">
        <v>4</v>
      </c>
      <c r="H28" s="1">
        <v>1</v>
      </c>
      <c r="I28" s="1">
        <v>1</v>
      </c>
      <c r="J28" s="16">
        <v>4</v>
      </c>
      <c r="K28" s="1">
        <v>1</v>
      </c>
      <c r="L28" s="17">
        <v>1</v>
      </c>
      <c r="M28" s="16">
        <v>4</v>
      </c>
      <c r="N28" s="1">
        <v>1</v>
      </c>
      <c r="O28" s="1">
        <v>1</v>
      </c>
      <c r="P28" s="16">
        <v>4</v>
      </c>
      <c r="Q28" s="1">
        <v>1</v>
      </c>
      <c r="R28" s="1">
        <v>1</v>
      </c>
      <c r="S28" s="16">
        <v>4</v>
      </c>
      <c r="T28" s="1">
        <v>1</v>
      </c>
      <c r="U28" s="1">
        <v>1</v>
      </c>
      <c r="V28" s="16">
        <v>4</v>
      </c>
      <c r="W28" s="1">
        <v>1</v>
      </c>
      <c r="X28" s="1">
        <v>1</v>
      </c>
      <c r="Y28" s="16">
        <v>4</v>
      </c>
      <c r="Z28" s="1">
        <v>1</v>
      </c>
      <c r="AA28" s="1">
        <v>1</v>
      </c>
    </row>
    <row r="29" spans="1:27">
      <c r="A29" s="35" t="s">
        <v>29</v>
      </c>
      <c r="B29" s="16">
        <v>4</v>
      </c>
      <c r="C29" s="1">
        <v>1</v>
      </c>
      <c r="D29" s="1">
        <v>1</v>
      </c>
      <c r="E29" s="1">
        <v>1</v>
      </c>
      <c r="F29" s="17">
        <v>1</v>
      </c>
      <c r="G29" s="16">
        <v>4</v>
      </c>
      <c r="H29" s="1">
        <v>1</v>
      </c>
      <c r="I29" s="1">
        <v>1</v>
      </c>
      <c r="J29" s="16">
        <v>4</v>
      </c>
      <c r="K29" s="1">
        <v>1</v>
      </c>
      <c r="L29" s="17">
        <v>1</v>
      </c>
      <c r="M29" s="16">
        <v>4</v>
      </c>
      <c r="N29" s="1">
        <v>1</v>
      </c>
      <c r="O29" s="1">
        <v>1</v>
      </c>
      <c r="P29" s="16">
        <v>4</v>
      </c>
      <c r="Q29" s="1">
        <v>1</v>
      </c>
      <c r="R29" s="1">
        <v>1</v>
      </c>
      <c r="S29" s="16">
        <v>4</v>
      </c>
      <c r="T29" s="1">
        <v>1</v>
      </c>
      <c r="U29" s="1">
        <v>1</v>
      </c>
      <c r="V29" s="16">
        <v>4</v>
      </c>
      <c r="W29" s="1">
        <v>1</v>
      </c>
      <c r="X29" s="1">
        <v>1</v>
      </c>
      <c r="Y29" s="16">
        <v>4</v>
      </c>
      <c r="Z29" s="1">
        <v>1</v>
      </c>
      <c r="AA29" s="1">
        <v>1</v>
      </c>
    </row>
    <row r="30" spans="1:27" ht="42">
      <c r="A30" s="35" t="s">
        <v>30</v>
      </c>
      <c r="B30" s="16">
        <f t="shared" ref="B30:R30" si="8">B31+10*LOG10(B28/B29)-B32</f>
        <v>0</v>
      </c>
      <c r="C30" s="1">
        <f t="shared" si="8"/>
        <v>0</v>
      </c>
      <c r="D30" s="1">
        <f t="shared" si="8"/>
        <v>0</v>
      </c>
      <c r="E30" s="1">
        <f t="shared" si="8"/>
        <v>0</v>
      </c>
      <c r="F30" s="17">
        <f t="shared" si="8"/>
        <v>0</v>
      </c>
      <c r="G30" s="16">
        <f t="shared" si="8"/>
        <v>0</v>
      </c>
      <c r="H30" s="1">
        <f t="shared" si="8"/>
        <v>0</v>
      </c>
      <c r="I30" s="1">
        <f t="shared" si="8"/>
        <v>0</v>
      </c>
      <c r="J30" s="16">
        <f t="shared" si="8"/>
        <v>0</v>
      </c>
      <c r="K30" s="1">
        <f t="shared" si="8"/>
        <v>0</v>
      </c>
      <c r="L30" s="17">
        <f t="shared" si="8"/>
        <v>0</v>
      </c>
      <c r="M30" s="16">
        <f t="shared" si="8"/>
        <v>0</v>
      </c>
      <c r="N30" s="16">
        <f t="shared" si="8"/>
        <v>0</v>
      </c>
      <c r="O30" s="16">
        <f t="shared" si="8"/>
        <v>0</v>
      </c>
      <c r="P30" s="16">
        <f t="shared" si="8"/>
        <v>0</v>
      </c>
      <c r="Q30" s="1">
        <f t="shared" si="8"/>
        <v>0</v>
      </c>
      <c r="R30" s="1">
        <f t="shared" si="8"/>
        <v>0</v>
      </c>
      <c r="S30" s="16">
        <f t="shared" ref="S30:AA30" si="9">S31+10*LOG10(S28/S29)-S32</f>
        <v>0</v>
      </c>
      <c r="T30" s="1">
        <f t="shared" si="9"/>
        <v>0</v>
      </c>
      <c r="U30" s="1">
        <f t="shared" si="9"/>
        <v>0</v>
      </c>
      <c r="V30" s="16">
        <f t="shared" si="9"/>
        <v>0</v>
      </c>
      <c r="W30" s="1">
        <f t="shared" si="9"/>
        <v>0</v>
      </c>
      <c r="X30" s="1">
        <f t="shared" si="9"/>
        <v>0</v>
      </c>
      <c r="Y30" s="16">
        <f t="shared" si="9"/>
        <v>0</v>
      </c>
      <c r="Z30" s="1">
        <f t="shared" si="9"/>
        <v>0</v>
      </c>
      <c r="AA30" s="1">
        <f t="shared" si="9"/>
        <v>0</v>
      </c>
    </row>
    <row r="31" spans="1:27">
      <c r="A31" s="35" t="s">
        <v>31</v>
      </c>
      <c r="B31" s="16">
        <v>0</v>
      </c>
      <c r="C31" s="1">
        <v>0</v>
      </c>
      <c r="D31" s="1">
        <v>0</v>
      </c>
      <c r="E31" s="1">
        <v>0</v>
      </c>
      <c r="F31" s="17">
        <v>0</v>
      </c>
      <c r="G31" s="16">
        <v>0</v>
      </c>
      <c r="H31" s="2">
        <v>0</v>
      </c>
      <c r="I31" s="2">
        <v>0</v>
      </c>
      <c r="J31" s="16">
        <v>0</v>
      </c>
      <c r="K31" s="1">
        <v>0</v>
      </c>
      <c r="L31" s="17">
        <v>0</v>
      </c>
      <c r="M31" s="16">
        <v>0</v>
      </c>
      <c r="N31" s="16">
        <v>0</v>
      </c>
      <c r="O31" s="16">
        <v>0</v>
      </c>
      <c r="P31" s="16">
        <v>0</v>
      </c>
      <c r="Q31" s="2">
        <v>0</v>
      </c>
      <c r="R31" s="2">
        <v>0</v>
      </c>
      <c r="S31" s="16">
        <v>0</v>
      </c>
      <c r="T31" s="2">
        <v>0</v>
      </c>
      <c r="U31" s="2">
        <v>0</v>
      </c>
      <c r="V31" s="16">
        <v>0</v>
      </c>
      <c r="W31" s="2">
        <v>0</v>
      </c>
      <c r="X31" s="2">
        <v>0</v>
      </c>
      <c r="Y31" s="16">
        <v>0</v>
      </c>
      <c r="Z31" s="1">
        <v>0</v>
      </c>
      <c r="AA31" s="1">
        <v>0</v>
      </c>
    </row>
    <row r="32" spans="1:27" ht="42">
      <c r="A32" s="36" t="s">
        <v>32</v>
      </c>
      <c r="B32" s="16">
        <v>0</v>
      </c>
      <c r="C32" s="1">
        <v>0</v>
      </c>
      <c r="D32" s="1">
        <v>0</v>
      </c>
      <c r="E32" s="1">
        <v>0</v>
      </c>
      <c r="F32" s="17">
        <v>0</v>
      </c>
      <c r="G32" s="16">
        <v>0</v>
      </c>
      <c r="H32" s="1">
        <v>0</v>
      </c>
      <c r="I32" s="1">
        <v>0</v>
      </c>
      <c r="J32" s="16">
        <v>0</v>
      </c>
      <c r="K32" s="1">
        <v>0</v>
      </c>
      <c r="L32" s="17">
        <v>0</v>
      </c>
      <c r="M32" s="16">
        <v>0</v>
      </c>
      <c r="N32" s="1">
        <v>0</v>
      </c>
      <c r="O32" s="1">
        <v>0</v>
      </c>
      <c r="P32" s="16">
        <v>0</v>
      </c>
      <c r="Q32" s="1">
        <v>0</v>
      </c>
      <c r="R32" s="1">
        <v>0</v>
      </c>
      <c r="S32" s="16">
        <v>0</v>
      </c>
      <c r="T32" s="1">
        <v>0</v>
      </c>
      <c r="U32" s="1">
        <v>0</v>
      </c>
      <c r="V32" s="16">
        <v>0</v>
      </c>
      <c r="W32" s="1">
        <v>0</v>
      </c>
      <c r="X32" s="1">
        <v>0</v>
      </c>
      <c r="Y32" s="16">
        <v>0</v>
      </c>
      <c r="Z32" s="1">
        <v>0</v>
      </c>
      <c r="AA32" s="1">
        <v>0</v>
      </c>
    </row>
    <row r="33" spans="1:27" ht="28">
      <c r="A33" s="39" t="s">
        <v>52</v>
      </c>
      <c r="B33" s="16">
        <v>0</v>
      </c>
      <c r="C33" s="1">
        <v>0</v>
      </c>
      <c r="D33" s="1">
        <v>0</v>
      </c>
      <c r="E33" s="1">
        <v>0</v>
      </c>
      <c r="F33" s="17">
        <v>0</v>
      </c>
      <c r="G33" s="16">
        <v>0</v>
      </c>
      <c r="H33" s="1">
        <v>0</v>
      </c>
      <c r="I33" s="1">
        <v>0</v>
      </c>
      <c r="J33" s="16">
        <v>0</v>
      </c>
      <c r="K33" s="1">
        <v>0</v>
      </c>
      <c r="L33" s="17">
        <v>0</v>
      </c>
      <c r="M33" s="16">
        <v>0</v>
      </c>
      <c r="N33" s="1">
        <v>0</v>
      </c>
      <c r="O33" s="1">
        <v>0</v>
      </c>
      <c r="P33" s="16">
        <v>0</v>
      </c>
      <c r="Q33" s="1">
        <v>0</v>
      </c>
      <c r="R33" s="1">
        <v>0</v>
      </c>
      <c r="S33" s="16">
        <v>0</v>
      </c>
      <c r="T33" s="1">
        <v>0</v>
      </c>
      <c r="U33" s="1">
        <v>0</v>
      </c>
      <c r="V33" s="16">
        <v>0</v>
      </c>
      <c r="W33" s="1">
        <v>0</v>
      </c>
      <c r="X33" s="1">
        <v>0</v>
      </c>
      <c r="Y33" s="16">
        <v>0</v>
      </c>
      <c r="Z33" s="1">
        <v>0</v>
      </c>
      <c r="AA33" s="1">
        <v>0</v>
      </c>
    </row>
    <row r="34" spans="1:27" ht="28">
      <c r="A34" s="35" t="s">
        <v>33</v>
      </c>
      <c r="B34" s="16">
        <v>1</v>
      </c>
      <c r="C34" s="1">
        <v>1</v>
      </c>
      <c r="D34" s="1">
        <v>1</v>
      </c>
      <c r="E34" s="1">
        <v>1</v>
      </c>
      <c r="F34" s="17">
        <v>1</v>
      </c>
      <c r="G34" s="16">
        <v>1</v>
      </c>
      <c r="H34" s="1">
        <v>1</v>
      </c>
      <c r="I34" s="1">
        <v>1</v>
      </c>
      <c r="J34" s="16">
        <v>1</v>
      </c>
      <c r="K34" s="1">
        <v>1</v>
      </c>
      <c r="L34" s="17">
        <v>1</v>
      </c>
      <c r="M34" s="16">
        <v>1</v>
      </c>
      <c r="N34" s="1">
        <v>1</v>
      </c>
      <c r="O34" s="1">
        <v>1</v>
      </c>
      <c r="P34" s="16">
        <v>1</v>
      </c>
      <c r="Q34" s="1">
        <v>1</v>
      </c>
      <c r="R34" s="1">
        <v>1</v>
      </c>
      <c r="S34" s="16">
        <v>1</v>
      </c>
      <c r="T34" s="1">
        <v>1</v>
      </c>
      <c r="U34" s="1">
        <v>1</v>
      </c>
      <c r="V34" s="16">
        <v>1</v>
      </c>
      <c r="W34" s="1">
        <v>1</v>
      </c>
      <c r="X34" s="1">
        <v>1</v>
      </c>
      <c r="Y34" s="16">
        <v>1</v>
      </c>
      <c r="Z34" s="1">
        <v>1</v>
      </c>
      <c r="AA34" s="1">
        <v>1</v>
      </c>
    </row>
    <row r="35" spans="1:27">
      <c r="A35" s="35" t="s">
        <v>34</v>
      </c>
      <c r="B35" s="16">
        <v>7</v>
      </c>
      <c r="C35" s="1">
        <v>7</v>
      </c>
      <c r="D35" s="1">
        <v>7</v>
      </c>
      <c r="E35" s="1">
        <v>7</v>
      </c>
      <c r="F35" s="17">
        <v>7</v>
      </c>
      <c r="G35" s="16">
        <v>7</v>
      </c>
      <c r="H35" s="1">
        <v>7</v>
      </c>
      <c r="I35" s="1">
        <v>7</v>
      </c>
      <c r="J35" s="16">
        <v>7</v>
      </c>
      <c r="K35" s="1">
        <v>7</v>
      </c>
      <c r="L35" s="17">
        <v>7</v>
      </c>
      <c r="M35" s="16">
        <v>7</v>
      </c>
      <c r="N35" s="1">
        <v>7</v>
      </c>
      <c r="O35" s="1">
        <v>7</v>
      </c>
      <c r="P35" s="16">
        <v>7</v>
      </c>
      <c r="Q35" s="1">
        <v>7</v>
      </c>
      <c r="R35" s="1">
        <v>7</v>
      </c>
      <c r="S35" s="16">
        <v>7</v>
      </c>
      <c r="T35" s="1">
        <v>7</v>
      </c>
      <c r="U35" s="1">
        <v>7</v>
      </c>
      <c r="V35" s="16">
        <v>7</v>
      </c>
      <c r="W35" s="1">
        <v>7</v>
      </c>
      <c r="X35" s="1">
        <v>7</v>
      </c>
      <c r="Y35" s="16">
        <v>7</v>
      </c>
      <c r="Z35" s="1">
        <v>7</v>
      </c>
      <c r="AA35" s="1">
        <v>7</v>
      </c>
    </row>
    <row r="36" spans="1:27">
      <c r="A36" s="35" t="s">
        <v>35</v>
      </c>
      <c r="B36" s="16">
        <v>-174</v>
      </c>
      <c r="C36" s="1">
        <v>-174</v>
      </c>
      <c r="D36" s="1">
        <v>-174</v>
      </c>
      <c r="E36" s="1">
        <v>-174</v>
      </c>
      <c r="F36" s="17">
        <v>-174</v>
      </c>
      <c r="G36" s="16">
        <v>-174</v>
      </c>
      <c r="H36" s="1">
        <v>-174</v>
      </c>
      <c r="I36" s="1">
        <v>-174</v>
      </c>
      <c r="J36" s="16">
        <v>-174</v>
      </c>
      <c r="K36" s="1">
        <v>-174</v>
      </c>
      <c r="L36" s="17">
        <v>-174</v>
      </c>
      <c r="M36" s="16">
        <v>-174</v>
      </c>
      <c r="N36" s="1">
        <v>-174</v>
      </c>
      <c r="O36" s="1">
        <v>-174</v>
      </c>
      <c r="P36" s="16">
        <v>-174</v>
      </c>
      <c r="Q36" s="1">
        <v>-174</v>
      </c>
      <c r="R36" s="1">
        <v>-174</v>
      </c>
      <c r="S36" s="16">
        <v>-174</v>
      </c>
      <c r="T36" s="1">
        <v>-174</v>
      </c>
      <c r="U36" s="1">
        <v>-174</v>
      </c>
      <c r="V36" s="16">
        <v>-174</v>
      </c>
      <c r="W36" s="1">
        <v>-174</v>
      </c>
      <c r="X36" s="1">
        <v>-174</v>
      </c>
      <c r="Y36" s="16">
        <v>-174</v>
      </c>
      <c r="Z36" s="1">
        <v>-174</v>
      </c>
      <c r="AA36" s="1">
        <v>-174</v>
      </c>
    </row>
    <row r="37" spans="1:27">
      <c r="A37" s="36" t="s">
        <v>36</v>
      </c>
      <c r="B37" s="16" t="s">
        <v>4</v>
      </c>
      <c r="C37" s="1" t="s">
        <v>4</v>
      </c>
      <c r="D37" s="1" t="s">
        <v>4</v>
      </c>
      <c r="E37" s="1" t="s">
        <v>4</v>
      </c>
      <c r="F37" s="17" t="s">
        <v>4</v>
      </c>
      <c r="G37" s="16" t="s">
        <v>4</v>
      </c>
      <c r="H37" s="1" t="s">
        <v>4</v>
      </c>
      <c r="I37" s="1" t="s">
        <v>4</v>
      </c>
      <c r="J37" s="16" t="s">
        <v>4</v>
      </c>
      <c r="K37" s="1" t="s">
        <v>4</v>
      </c>
      <c r="L37" s="17" t="s">
        <v>4</v>
      </c>
      <c r="M37" s="16" t="s">
        <v>4</v>
      </c>
      <c r="N37" s="1" t="s">
        <v>4</v>
      </c>
      <c r="O37" s="1" t="s">
        <v>4</v>
      </c>
      <c r="P37" s="16" t="s">
        <v>4</v>
      </c>
      <c r="Q37" s="1" t="s">
        <v>4</v>
      </c>
      <c r="R37" s="1" t="s">
        <v>4</v>
      </c>
      <c r="S37" s="16" t="s">
        <v>4</v>
      </c>
      <c r="T37" s="1" t="s">
        <v>4</v>
      </c>
      <c r="U37" s="1" t="s">
        <v>4</v>
      </c>
      <c r="V37" s="16" t="s">
        <v>4</v>
      </c>
      <c r="W37" s="1" t="s">
        <v>4</v>
      </c>
      <c r="X37" s="1" t="s">
        <v>4</v>
      </c>
      <c r="Y37" s="16" t="s">
        <v>4</v>
      </c>
      <c r="Z37" s="1" t="s">
        <v>4</v>
      </c>
      <c r="AA37" s="1" t="s">
        <v>4</v>
      </c>
    </row>
    <row r="38" spans="1:27">
      <c r="A38" s="37" t="s">
        <v>37</v>
      </c>
      <c r="B38" s="25">
        <v>-999</v>
      </c>
      <c r="C38" s="7">
        <v>-999</v>
      </c>
      <c r="D38" s="7">
        <v>-999</v>
      </c>
      <c r="E38" s="7">
        <v>-999</v>
      </c>
      <c r="F38" s="26">
        <v>-999</v>
      </c>
      <c r="G38" s="25">
        <v>-999</v>
      </c>
      <c r="H38" s="7">
        <v>-999</v>
      </c>
      <c r="I38" s="7">
        <v>-999</v>
      </c>
      <c r="J38" s="25">
        <v>-999</v>
      </c>
      <c r="K38" s="7">
        <v>-999</v>
      </c>
      <c r="L38" s="26">
        <v>-999</v>
      </c>
      <c r="M38" s="102">
        <v>-169.3</v>
      </c>
      <c r="N38" s="102">
        <v>-169.3</v>
      </c>
      <c r="O38" s="102">
        <v>-169.3</v>
      </c>
      <c r="P38" s="25">
        <v>-999</v>
      </c>
      <c r="Q38" s="25">
        <v>-999</v>
      </c>
      <c r="R38" s="25">
        <v>-999</v>
      </c>
      <c r="S38" s="25">
        <v>-999</v>
      </c>
      <c r="T38" s="7">
        <v>-999</v>
      </c>
      <c r="U38" s="7">
        <v>-999</v>
      </c>
      <c r="V38" s="102">
        <v>-169.3</v>
      </c>
      <c r="W38" s="102">
        <v>-169.3</v>
      </c>
      <c r="X38" s="102">
        <v>-169.3</v>
      </c>
      <c r="Y38" s="25">
        <v>-999</v>
      </c>
      <c r="Z38" s="7">
        <v>-999</v>
      </c>
      <c r="AA38" s="7">
        <v>-999</v>
      </c>
    </row>
    <row r="39" spans="1:27" ht="28">
      <c r="A39" s="35" t="s">
        <v>53</v>
      </c>
      <c r="B39" s="83" t="s">
        <v>4</v>
      </c>
      <c r="C39" s="84" t="s">
        <v>4</v>
      </c>
      <c r="D39" s="84" t="s">
        <v>4</v>
      </c>
      <c r="E39" s="84" t="s">
        <v>4</v>
      </c>
      <c r="F39" s="85" t="s">
        <v>4</v>
      </c>
      <c r="G39" s="18" t="s">
        <v>4</v>
      </c>
      <c r="H39" s="10" t="s">
        <v>4</v>
      </c>
      <c r="I39" s="10" t="s">
        <v>4</v>
      </c>
      <c r="J39" s="112" t="s">
        <v>4</v>
      </c>
      <c r="K39" s="113" t="s">
        <v>4</v>
      </c>
      <c r="L39" s="116" t="s">
        <v>4</v>
      </c>
      <c r="M39" s="18" t="s">
        <v>4</v>
      </c>
      <c r="N39" s="10" t="s">
        <v>4</v>
      </c>
      <c r="O39" s="10" t="s">
        <v>4</v>
      </c>
      <c r="P39" s="18" t="s">
        <v>4</v>
      </c>
      <c r="Q39" s="10" t="s">
        <v>4</v>
      </c>
      <c r="R39" s="10" t="s">
        <v>4</v>
      </c>
      <c r="S39" s="18" t="s">
        <v>4</v>
      </c>
      <c r="T39" s="10" t="s">
        <v>4</v>
      </c>
      <c r="U39" s="10" t="s">
        <v>4</v>
      </c>
      <c r="V39" s="18" t="s">
        <v>4</v>
      </c>
      <c r="W39" s="10" t="s">
        <v>4</v>
      </c>
      <c r="X39" s="10" t="s">
        <v>4</v>
      </c>
      <c r="Y39" s="83" t="s">
        <v>4</v>
      </c>
      <c r="Z39" s="84" t="s">
        <v>4</v>
      </c>
      <c r="AA39" s="84" t="s">
        <v>4</v>
      </c>
    </row>
    <row r="40" spans="1:27" ht="28">
      <c r="A40" s="35" t="s">
        <v>54</v>
      </c>
      <c r="B40" s="16">
        <f t="shared" ref="B40:R40" si="10">10*LOG10(10^((B35+B36)/10)+10^(B38/10))</f>
        <v>-167.00000000000003</v>
      </c>
      <c r="C40" s="1">
        <f t="shared" si="10"/>
        <v>-167.00000000000003</v>
      </c>
      <c r="D40" s="1">
        <f t="shared" si="10"/>
        <v>-167.00000000000003</v>
      </c>
      <c r="E40" s="1">
        <f t="shared" si="10"/>
        <v>-167.00000000000003</v>
      </c>
      <c r="F40" s="17">
        <f t="shared" si="10"/>
        <v>-167.00000000000003</v>
      </c>
      <c r="G40" s="16">
        <f t="shared" si="10"/>
        <v>-167.00000000000003</v>
      </c>
      <c r="H40" s="1">
        <f t="shared" si="10"/>
        <v>-167.00000000000003</v>
      </c>
      <c r="I40" s="1">
        <f t="shared" si="10"/>
        <v>-167.00000000000003</v>
      </c>
      <c r="J40" s="16">
        <f t="shared" si="10"/>
        <v>-167.00000000000003</v>
      </c>
      <c r="K40" s="1">
        <f t="shared" si="10"/>
        <v>-167.00000000000003</v>
      </c>
      <c r="L40" s="17">
        <f t="shared" si="10"/>
        <v>-167.00000000000003</v>
      </c>
      <c r="M40" s="16">
        <f t="shared" si="10"/>
        <v>-164.98918835931039</v>
      </c>
      <c r="N40" s="1">
        <f t="shared" si="10"/>
        <v>-164.98918835931039</v>
      </c>
      <c r="O40" s="1">
        <f t="shared" si="10"/>
        <v>-164.98918835931039</v>
      </c>
      <c r="P40" s="16">
        <f t="shared" si="10"/>
        <v>-167.00000000000003</v>
      </c>
      <c r="Q40" s="1">
        <f t="shared" si="10"/>
        <v>-167.00000000000003</v>
      </c>
      <c r="R40" s="1">
        <f t="shared" si="10"/>
        <v>-167.00000000000003</v>
      </c>
      <c r="S40" s="16">
        <f t="shared" ref="S40:AA40" si="11">10*LOG10(10^((S35+S36)/10)+10^(S38/10))</f>
        <v>-167.00000000000003</v>
      </c>
      <c r="T40" s="1">
        <f t="shared" si="11"/>
        <v>-167.00000000000003</v>
      </c>
      <c r="U40" s="1">
        <f t="shared" si="11"/>
        <v>-167.00000000000003</v>
      </c>
      <c r="V40" s="16">
        <f t="shared" si="11"/>
        <v>-164.98918835931039</v>
      </c>
      <c r="W40" s="1">
        <f t="shared" si="11"/>
        <v>-164.98918835931039</v>
      </c>
      <c r="X40" s="1">
        <f t="shared" si="11"/>
        <v>-164.98918835931039</v>
      </c>
      <c r="Y40" s="16">
        <f t="shared" si="11"/>
        <v>-167.00000000000003</v>
      </c>
      <c r="Z40" s="1">
        <f t="shared" si="11"/>
        <v>-167.00000000000003</v>
      </c>
      <c r="AA40" s="1">
        <f t="shared" si="11"/>
        <v>-167.00000000000003</v>
      </c>
    </row>
    <row r="41" spans="1:27">
      <c r="A41" s="39" t="s">
        <v>39</v>
      </c>
      <c r="B41" s="16" t="s">
        <v>4</v>
      </c>
      <c r="C41" s="1" t="s">
        <v>4</v>
      </c>
      <c r="D41" s="1" t="s">
        <v>4</v>
      </c>
      <c r="E41" s="1" t="s">
        <v>4</v>
      </c>
      <c r="F41" s="17" t="s">
        <v>4</v>
      </c>
      <c r="G41" s="16" t="s">
        <v>4</v>
      </c>
      <c r="H41" s="1" t="s">
        <v>4</v>
      </c>
      <c r="I41" s="1" t="s">
        <v>4</v>
      </c>
      <c r="J41" s="16" t="s">
        <v>4</v>
      </c>
      <c r="K41" s="1" t="s">
        <v>4</v>
      </c>
      <c r="L41" s="17" t="s">
        <v>4</v>
      </c>
      <c r="M41" s="16" t="s">
        <v>4</v>
      </c>
      <c r="N41" s="1" t="s">
        <v>4</v>
      </c>
      <c r="O41" s="1" t="s">
        <v>4</v>
      </c>
      <c r="P41" s="16" t="s">
        <v>4</v>
      </c>
      <c r="Q41" s="1" t="s">
        <v>4</v>
      </c>
      <c r="R41" s="1" t="s">
        <v>4</v>
      </c>
      <c r="S41" s="16" t="s">
        <v>4</v>
      </c>
      <c r="T41" s="1" t="s">
        <v>4</v>
      </c>
      <c r="U41" s="1" t="s">
        <v>4</v>
      </c>
      <c r="V41" s="16" t="s">
        <v>4</v>
      </c>
      <c r="W41" s="1" t="s">
        <v>4</v>
      </c>
      <c r="X41" s="1" t="s">
        <v>4</v>
      </c>
      <c r="Y41" s="16" t="s">
        <v>4</v>
      </c>
      <c r="Z41" s="1" t="s">
        <v>4</v>
      </c>
      <c r="AA41" s="1" t="s">
        <v>4</v>
      </c>
    </row>
    <row r="42" spans="1:27">
      <c r="A42" s="40" t="s">
        <v>40</v>
      </c>
      <c r="B42" s="25">
        <f>42*360*1000</f>
        <v>15120000</v>
      </c>
      <c r="C42" s="7">
        <f>42*360*1000</f>
        <v>15120000</v>
      </c>
      <c r="D42" s="7">
        <f>12*360*1000</f>
        <v>4320000</v>
      </c>
      <c r="E42" s="7">
        <f>12*360*1000</f>
        <v>4320000</v>
      </c>
      <c r="F42" s="26">
        <f>12*360*1000</f>
        <v>4320000</v>
      </c>
      <c r="G42" s="25">
        <f>42*360*1000</f>
        <v>15120000</v>
      </c>
      <c r="H42" s="7">
        <f>42*360*1000</f>
        <v>15120000</v>
      </c>
      <c r="I42" s="7">
        <f>12*360*1000</f>
        <v>4320000</v>
      </c>
      <c r="J42" s="25">
        <f>40*360*1000</f>
        <v>14400000</v>
      </c>
      <c r="K42" s="7">
        <f>40*360*1000</f>
        <v>14400000</v>
      </c>
      <c r="L42" s="26">
        <f>12*360*1000</f>
        <v>4320000</v>
      </c>
      <c r="M42" s="25">
        <f>37*360*1000</f>
        <v>13320000</v>
      </c>
      <c r="N42" s="25">
        <f>37*360*1000</f>
        <v>13320000</v>
      </c>
      <c r="O42" s="7">
        <f>11*360*1000</f>
        <v>3960000</v>
      </c>
      <c r="P42" s="25">
        <f>42*360*1000</f>
        <v>15120000</v>
      </c>
      <c r="Q42" s="7">
        <f>42*360*1000</f>
        <v>15120000</v>
      </c>
      <c r="R42" s="7">
        <f>12*360*1000</f>
        <v>4320000</v>
      </c>
      <c r="S42" s="25">
        <f>36*360*1000</f>
        <v>12960000</v>
      </c>
      <c r="T42" s="7">
        <f>36*360*1000</f>
        <v>12960000</v>
      </c>
      <c r="U42" s="7">
        <f>12*360*1000</f>
        <v>4320000</v>
      </c>
      <c r="V42" s="25">
        <f>38*360*1000</f>
        <v>13680000</v>
      </c>
      <c r="W42" s="7">
        <f>38*360*1000</f>
        <v>13680000</v>
      </c>
      <c r="X42" s="7">
        <f>12*360*1000</f>
        <v>4320000</v>
      </c>
      <c r="Y42" s="25">
        <f>42*360*1000</f>
        <v>15120000</v>
      </c>
      <c r="Z42" s="7">
        <f>42*360*1000</f>
        <v>15120000</v>
      </c>
      <c r="AA42" s="7">
        <f>12*360*1000</f>
        <v>4320000</v>
      </c>
    </row>
    <row r="43" spans="1:27">
      <c r="A43" s="35" t="s">
        <v>41</v>
      </c>
      <c r="B43" s="16" t="s">
        <v>4</v>
      </c>
      <c r="C43" s="1" t="s">
        <v>4</v>
      </c>
      <c r="D43" s="1" t="s">
        <v>4</v>
      </c>
      <c r="E43" s="1" t="s">
        <v>4</v>
      </c>
      <c r="F43" s="17" t="s">
        <v>4</v>
      </c>
      <c r="G43" s="16" t="s">
        <v>4</v>
      </c>
      <c r="H43" s="1" t="s">
        <v>4</v>
      </c>
      <c r="I43" s="1" t="s">
        <v>4</v>
      </c>
      <c r="J43" s="16" t="s">
        <v>4</v>
      </c>
      <c r="K43" s="1" t="s">
        <v>4</v>
      </c>
      <c r="L43" s="17" t="s">
        <v>4</v>
      </c>
      <c r="M43" s="16" t="s">
        <v>4</v>
      </c>
      <c r="N43" s="1" t="s">
        <v>4</v>
      </c>
      <c r="O43" s="1" t="s">
        <v>4</v>
      </c>
      <c r="P43" s="16" t="s">
        <v>4</v>
      </c>
      <c r="Q43" s="1" t="s">
        <v>4</v>
      </c>
      <c r="R43" s="1" t="s">
        <v>4</v>
      </c>
      <c r="S43" s="16" t="s">
        <v>4</v>
      </c>
      <c r="T43" s="1" t="s">
        <v>4</v>
      </c>
      <c r="U43" s="1" t="s">
        <v>4</v>
      </c>
      <c r="V43" s="16" t="s">
        <v>4</v>
      </c>
      <c r="W43" s="1" t="s">
        <v>4</v>
      </c>
      <c r="X43" s="1" t="s">
        <v>4</v>
      </c>
      <c r="Y43" s="16" t="s">
        <v>4</v>
      </c>
      <c r="Z43" s="1" t="s">
        <v>4</v>
      </c>
      <c r="AA43" s="1" t="s">
        <v>4</v>
      </c>
    </row>
    <row r="44" spans="1:27">
      <c r="A44" s="35" t="s">
        <v>42</v>
      </c>
      <c r="B44" s="16">
        <f t="shared" ref="B44:R44" si="12">B40+10*LOG10(B42)</f>
        <v>-95.204482088348158</v>
      </c>
      <c r="C44" s="1">
        <f t="shared" si="12"/>
        <v>-95.204482088348158</v>
      </c>
      <c r="D44" s="1">
        <f t="shared" si="12"/>
        <v>-100.64516253185091</v>
      </c>
      <c r="E44" s="1">
        <f t="shared" si="12"/>
        <v>-100.64516253185091</v>
      </c>
      <c r="F44" s="17">
        <f t="shared" si="12"/>
        <v>-100.64516253185091</v>
      </c>
      <c r="G44" s="16">
        <f t="shared" si="12"/>
        <v>-95.204482088348158</v>
      </c>
      <c r="H44" s="1">
        <f t="shared" si="12"/>
        <v>-95.204482088348158</v>
      </c>
      <c r="I44" s="1">
        <f t="shared" si="12"/>
        <v>-100.64516253185091</v>
      </c>
      <c r="J44" s="16">
        <f t="shared" si="12"/>
        <v>-95.41637507904754</v>
      </c>
      <c r="K44" s="1">
        <f t="shared" si="12"/>
        <v>-95.41637507904754</v>
      </c>
      <c r="L44" s="17">
        <f t="shared" si="12"/>
        <v>-100.64516253185091</v>
      </c>
      <c r="M44" s="16">
        <f t="shared" si="12"/>
        <v>-93.744146110967563</v>
      </c>
      <c r="N44" s="1">
        <f t="shared" si="12"/>
        <v>-93.744146110967563</v>
      </c>
      <c r="O44" s="1">
        <f t="shared" si="12"/>
        <v>-99.012236500055266</v>
      </c>
      <c r="P44" s="16">
        <f t="shared" si="12"/>
        <v>-95.204482088348158</v>
      </c>
      <c r="Q44" s="1">
        <f t="shared" si="12"/>
        <v>-95.204482088348158</v>
      </c>
      <c r="R44" s="1">
        <f t="shared" si="12"/>
        <v>-100.64516253185091</v>
      </c>
      <c r="S44" s="16">
        <f t="shared" ref="S44:AA44" si="13">S40+10*LOG10(S42)</f>
        <v>-95.873949984654288</v>
      </c>
      <c r="T44" s="1">
        <f t="shared" si="13"/>
        <v>-95.873949984654288</v>
      </c>
      <c r="U44" s="1">
        <f t="shared" si="13"/>
        <v>-100.64516253185091</v>
      </c>
      <c r="V44" s="16">
        <f t="shared" si="13"/>
        <v>-93.628327385469419</v>
      </c>
      <c r="W44" s="1">
        <f t="shared" si="13"/>
        <v>-93.628327385469419</v>
      </c>
      <c r="X44" s="1">
        <f t="shared" si="13"/>
        <v>-98.634350891161276</v>
      </c>
      <c r="Y44" s="16">
        <f t="shared" si="13"/>
        <v>-95.204482088348158</v>
      </c>
      <c r="Z44" s="1">
        <f t="shared" si="13"/>
        <v>-95.204482088348158</v>
      </c>
      <c r="AA44" s="1">
        <f t="shared" si="13"/>
        <v>-100.64516253185091</v>
      </c>
    </row>
    <row r="45" spans="1:27">
      <c r="A45" s="39" t="s">
        <v>43</v>
      </c>
      <c r="B45" s="16" t="s">
        <v>4</v>
      </c>
      <c r="C45" s="1" t="s">
        <v>4</v>
      </c>
      <c r="D45" s="1" t="s">
        <v>4</v>
      </c>
      <c r="E45" s="1" t="s">
        <v>4</v>
      </c>
      <c r="F45" s="17" t="s">
        <v>4</v>
      </c>
      <c r="G45" s="16" t="s">
        <v>4</v>
      </c>
      <c r="H45" s="1" t="s">
        <v>4</v>
      </c>
      <c r="I45" s="1" t="s">
        <v>4</v>
      </c>
      <c r="J45" s="16" t="s">
        <v>4</v>
      </c>
      <c r="K45" s="1" t="s">
        <v>4</v>
      </c>
      <c r="L45" s="17" t="s">
        <v>4</v>
      </c>
      <c r="M45" s="16" t="s">
        <v>4</v>
      </c>
      <c r="N45" s="1" t="s">
        <v>4</v>
      </c>
      <c r="O45" s="1" t="s">
        <v>4</v>
      </c>
      <c r="P45" s="16" t="s">
        <v>4</v>
      </c>
      <c r="Q45" s="1" t="s">
        <v>4</v>
      </c>
      <c r="R45" s="1" t="s">
        <v>4</v>
      </c>
      <c r="S45" s="16" t="s">
        <v>4</v>
      </c>
      <c r="T45" s="1" t="s">
        <v>4</v>
      </c>
      <c r="U45" s="1" t="s">
        <v>4</v>
      </c>
      <c r="V45" s="16" t="s">
        <v>4</v>
      </c>
      <c r="W45" s="1" t="s">
        <v>4</v>
      </c>
      <c r="X45" s="1" t="s">
        <v>4</v>
      </c>
      <c r="Y45" s="16" t="s">
        <v>4</v>
      </c>
      <c r="Z45" s="1" t="s">
        <v>4</v>
      </c>
      <c r="AA45" s="1" t="s">
        <v>4</v>
      </c>
    </row>
    <row r="46" spans="1:27">
      <c r="A46" s="40" t="s">
        <v>44</v>
      </c>
      <c r="B46" s="25">
        <v>-7.6</v>
      </c>
      <c r="C46" s="7">
        <v>-1.8</v>
      </c>
      <c r="D46" s="7">
        <v>5.6</v>
      </c>
      <c r="E46" s="7">
        <v>5.8</v>
      </c>
      <c r="F46" s="26">
        <v>8.4</v>
      </c>
      <c r="G46" s="102">
        <v>-8</v>
      </c>
      <c r="H46" s="102">
        <v>-1.5</v>
      </c>
      <c r="I46" s="102">
        <v>3.8</v>
      </c>
      <c r="J46" s="25">
        <v>-6.39</v>
      </c>
      <c r="K46" s="7">
        <v>0.76</v>
      </c>
      <c r="L46" s="26">
        <v>8.56</v>
      </c>
      <c r="M46" s="25">
        <v>-10.1</v>
      </c>
      <c r="N46" s="7">
        <v>-4.4000000000000004</v>
      </c>
      <c r="O46" s="7">
        <v>-0.2</v>
      </c>
      <c r="P46" s="25">
        <v>-8.4</v>
      </c>
      <c r="Q46" s="7">
        <v>-1.6</v>
      </c>
      <c r="R46" s="7">
        <v>6.1</v>
      </c>
      <c r="S46" s="25">
        <v>-8.89</v>
      </c>
      <c r="T46" s="7">
        <v>-1.93</v>
      </c>
      <c r="U46" s="7">
        <v>4.42</v>
      </c>
      <c r="V46" s="25">
        <v>-8.1300000000000008</v>
      </c>
      <c r="W46" s="7">
        <v>-0.94</v>
      </c>
      <c r="X46" s="7">
        <v>6</v>
      </c>
      <c r="Y46" s="25">
        <v>-7.85</v>
      </c>
      <c r="Z46" s="7">
        <v>-1.8</v>
      </c>
      <c r="AA46" s="7">
        <v>5.8</v>
      </c>
    </row>
    <row r="47" spans="1:27">
      <c r="A47" s="35" t="s">
        <v>45</v>
      </c>
      <c r="B47" s="16">
        <v>2</v>
      </c>
      <c r="C47" s="1">
        <v>2</v>
      </c>
      <c r="D47" s="1">
        <v>2</v>
      </c>
      <c r="E47" s="1">
        <v>2</v>
      </c>
      <c r="F47" s="17">
        <v>2</v>
      </c>
      <c r="G47" s="16">
        <v>2</v>
      </c>
      <c r="H47" s="1">
        <v>2</v>
      </c>
      <c r="I47" s="1">
        <v>2</v>
      </c>
      <c r="J47" s="16">
        <v>2</v>
      </c>
      <c r="K47" s="1">
        <v>2</v>
      </c>
      <c r="L47" s="17">
        <v>2</v>
      </c>
      <c r="M47" s="16">
        <v>2</v>
      </c>
      <c r="N47" s="1">
        <v>2</v>
      </c>
      <c r="O47" s="1">
        <v>2</v>
      </c>
      <c r="P47" s="16">
        <v>2</v>
      </c>
      <c r="Q47" s="1">
        <v>2</v>
      </c>
      <c r="R47" s="1">
        <v>2</v>
      </c>
      <c r="S47" s="16">
        <v>2</v>
      </c>
      <c r="T47" s="1">
        <v>2</v>
      </c>
      <c r="U47" s="1">
        <v>2</v>
      </c>
      <c r="V47" s="16">
        <v>2</v>
      </c>
      <c r="W47" s="1">
        <v>2</v>
      </c>
      <c r="X47" s="1">
        <v>2</v>
      </c>
      <c r="Y47" s="16">
        <v>2</v>
      </c>
      <c r="Z47" s="1">
        <v>2</v>
      </c>
      <c r="AA47" s="1">
        <v>2</v>
      </c>
    </row>
    <row r="48" spans="1:27" ht="28">
      <c r="A48" s="35" t="s">
        <v>46</v>
      </c>
      <c r="B48" s="16" t="s">
        <v>4</v>
      </c>
      <c r="C48" s="1" t="s">
        <v>4</v>
      </c>
      <c r="D48" s="1" t="s">
        <v>4</v>
      </c>
      <c r="E48" s="1" t="s">
        <v>4</v>
      </c>
      <c r="F48" s="17" t="s">
        <v>4</v>
      </c>
      <c r="G48" s="16" t="s">
        <v>4</v>
      </c>
      <c r="H48" s="1" t="s">
        <v>4</v>
      </c>
      <c r="I48" s="1" t="s">
        <v>4</v>
      </c>
      <c r="J48" s="16" t="s">
        <v>4</v>
      </c>
      <c r="K48" s="1" t="s">
        <v>4</v>
      </c>
      <c r="L48" s="17" t="s">
        <v>4</v>
      </c>
      <c r="M48" s="16" t="s">
        <v>4</v>
      </c>
      <c r="N48" s="1" t="s">
        <v>4</v>
      </c>
      <c r="O48" s="1" t="s">
        <v>4</v>
      </c>
      <c r="P48" s="16" t="s">
        <v>4</v>
      </c>
      <c r="Q48" s="1" t="s">
        <v>4</v>
      </c>
      <c r="R48" s="1" t="s">
        <v>4</v>
      </c>
      <c r="S48" s="16" t="s">
        <v>4</v>
      </c>
      <c r="T48" s="1" t="s">
        <v>4</v>
      </c>
      <c r="U48" s="1" t="s">
        <v>4</v>
      </c>
      <c r="V48" s="16" t="s">
        <v>4</v>
      </c>
      <c r="W48" s="1" t="s">
        <v>4</v>
      </c>
      <c r="X48" s="1" t="s">
        <v>4</v>
      </c>
      <c r="Y48" s="16" t="s">
        <v>4</v>
      </c>
      <c r="Z48" s="1" t="s">
        <v>4</v>
      </c>
      <c r="AA48" s="1" t="s">
        <v>4</v>
      </c>
    </row>
    <row r="49" spans="1:27" ht="33.75" customHeight="1">
      <c r="A49" s="35" t="s">
        <v>47</v>
      </c>
      <c r="B49" s="16">
        <v>0</v>
      </c>
      <c r="C49" s="1">
        <v>0</v>
      </c>
      <c r="D49" s="1">
        <v>0</v>
      </c>
      <c r="E49" s="1">
        <v>0</v>
      </c>
      <c r="F49" s="17">
        <v>0</v>
      </c>
      <c r="G49" s="16">
        <v>0</v>
      </c>
      <c r="H49" s="1">
        <v>0</v>
      </c>
      <c r="I49" s="1">
        <v>0</v>
      </c>
      <c r="J49" s="16">
        <v>0</v>
      </c>
      <c r="K49" s="1">
        <v>0</v>
      </c>
      <c r="L49" s="17">
        <v>0</v>
      </c>
      <c r="M49" s="16">
        <v>0</v>
      </c>
      <c r="N49" s="1">
        <v>0</v>
      </c>
      <c r="O49" s="1">
        <v>0</v>
      </c>
      <c r="P49" s="16">
        <v>0</v>
      </c>
      <c r="Q49" s="1">
        <v>0</v>
      </c>
      <c r="R49" s="1">
        <v>0</v>
      </c>
      <c r="S49" s="16">
        <v>0</v>
      </c>
      <c r="T49" s="1">
        <v>0</v>
      </c>
      <c r="U49" s="1">
        <v>0</v>
      </c>
      <c r="V49" s="16">
        <v>0</v>
      </c>
      <c r="W49" s="1">
        <v>0</v>
      </c>
      <c r="X49" s="1">
        <v>0</v>
      </c>
      <c r="Y49" s="16">
        <v>0</v>
      </c>
      <c r="Z49" s="1">
        <v>0</v>
      </c>
      <c r="AA49" s="1">
        <v>0</v>
      </c>
    </row>
    <row r="50" spans="1:27" ht="28">
      <c r="A50" s="35" t="s">
        <v>48</v>
      </c>
      <c r="B50" s="83" t="s">
        <v>4</v>
      </c>
      <c r="C50" s="84" t="s">
        <v>4</v>
      </c>
      <c r="D50" s="84" t="s">
        <v>4</v>
      </c>
      <c r="E50" s="84" t="s">
        <v>4</v>
      </c>
      <c r="F50" s="85" t="s">
        <v>4</v>
      </c>
      <c r="G50" s="18" t="s">
        <v>4</v>
      </c>
      <c r="H50" s="10" t="s">
        <v>4</v>
      </c>
      <c r="I50" s="10" t="s">
        <v>4</v>
      </c>
      <c r="J50" s="112" t="s">
        <v>4</v>
      </c>
      <c r="K50" s="113" t="s">
        <v>4</v>
      </c>
      <c r="L50" s="116" t="s">
        <v>4</v>
      </c>
      <c r="M50" s="18" t="s">
        <v>4</v>
      </c>
      <c r="N50" s="10" t="s">
        <v>4</v>
      </c>
      <c r="O50" s="10" t="s">
        <v>4</v>
      </c>
      <c r="P50" s="18" t="s">
        <v>4</v>
      </c>
      <c r="Q50" s="10" t="s">
        <v>4</v>
      </c>
      <c r="R50" s="10" t="s">
        <v>4</v>
      </c>
      <c r="S50" s="18" t="s">
        <v>4</v>
      </c>
      <c r="T50" s="10" t="s">
        <v>4</v>
      </c>
      <c r="U50" s="10" t="s">
        <v>4</v>
      </c>
      <c r="V50" s="18" t="s">
        <v>4</v>
      </c>
      <c r="W50" s="10" t="s">
        <v>4</v>
      </c>
      <c r="X50" s="10" t="s">
        <v>4</v>
      </c>
      <c r="Y50" s="83" t="s">
        <v>4</v>
      </c>
      <c r="Z50" s="84" t="s">
        <v>4</v>
      </c>
      <c r="AA50" s="84" t="s">
        <v>4</v>
      </c>
    </row>
    <row r="51" spans="1:27" ht="28">
      <c r="A51" s="35" t="s">
        <v>49</v>
      </c>
      <c r="B51" s="16">
        <f t="shared" ref="B51:R51" si="14">B44+B46+B47-B49</f>
        <v>-100.80448208834815</v>
      </c>
      <c r="C51" s="1">
        <f t="shared" si="14"/>
        <v>-95.004482088348155</v>
      </c>
      <c r="D51" s="1">
        <f t="shared" si="14"/>
        <v>-93.04516253185092</v>
      </c>
      <c r="E51" s="1">
        <f t="shared" si="14"/>
        <v>-92.845162531850917</v>
      </c>
      <c r="F51" s="17">
        <f t="shared" si="14"/>
        <v>-90.245162531850909</v>
      </c>
      <c r="G51" s="16">
        <f t="shared" si="14"/>
        <v>-101.20448208834816</v>
      </c>
      <c r="H51" s="1">
        <f t="shared" si="14"/>
        <v>-94.704482088348158</v>
      </c>
      <c r="I51" s="1">
        <f t="shared" si="14"/>
        <v>-94.845162531850917</v>
      </c>
      <c r="J51" s="16">
        <f t="shared" si="14"/>
        <v>-99.806375079047541</v>
      </c>
      <c r="K51" s="1">
        <f t="shared" si="14"/>
        <v>-92.656375079047535</v>
      </c>
      <c r="L51" s="17">
        <f t="shared" si="14"/>
        <v>-90.085162531850912</v>
      </c>
      <c r="M51" s="16">
        <f t="shared" si="14"/>
        <v>-101.84414611096756</v>
      </c>
      <c r="N51" s="1">
        <f t="shared" si="14"/>
        <v>-96.144146110967569</v>
      </c>
      <c r="O51" s="1">
        <f t="shared" si="14"/>
        <v>-97.212236500055269</v>
      </c>
      <c r="P51" s="16">
        <f t="shared" si="14"/>
        <v>-101.60448208834816</v>
      </c>
      <c r="Q51" s="1">
        <f t="shared" si="14"/>
        <v>-94.804482088348152</v>
      </c>
      <c r="R51" s="1">
        <f t="shared" si="14"/>
        <v>-92.54516253185092</v>
      </c>
      <c r="S51" s="16">
        <f t="shared" ref="S51:AA51" si="15">S44+S46+S47-S49</f>
        <v>-102.76394998465429</v>
      </c>
      <c r="T51" s="1">
        <f t="shared" si="15"/>
        <v>-95.803949984654295</v>
      </c>
      <c r="U51" s="1">
        <f t="shared" si="15"/>
        <v>-94.225162531850913</v>
      </c>
      <c r="V51" s="16">
        <f t="shared" si="15"/>
        <v>-99.758327385469414</v>
      </c>
      <c r="W51" s="1">
        <f t="shared" si="15"/>
        <v>-92.568327385469416</v>
      </c>
      <c r="X51" s="1">
        <f t="shared" si="15"/>
        <v>-90.634350891161276</v>
      </c>
      <c r="Y51" s="16">
        <f t="shared" si="15"/>
        <v>-101.05448208834815</v>
      </c>
      <c r="Z51" s="1">
        <f t="shared" si="15"/>
        <v>-95.004482088348155</v>
      </c>
      <c r="AA51" s="1">
        <f t="shared" si="15"/>
        <v>-92.845162531850917</v>
      </c>
    </row>
    <row r="52" spans="1:27" ht="28">
      <c r="A52" s="41" t="s">
        <v>50</v>
      </c>
      <c r="B52" s="29" t="s">
        <v>4</v>
      </c>
      <c r="C52" s="8" t="s">
        <v>4</v>
      </c>
      <c r="D52" s="8" t="s">
        <v>4</v>
      </c>
      <c r="E52" s="8" t="s">
        <v>4</v>
      </c>
      <c r="F52" s="30" t="s">
        <v>4</v>
      </c>
      <c r="G52" s="29" t="s">
        <v>4</v>
      </c>
      <c r="H52" s="8" t="s">
        <v>4</v>
      </c>
      <c r="I52" s="8" t="s">
        <v>4</v>
      </c>
      <c r="J52" s="29" t="s">
        <v>4</v>
      </c>
      <c r="K52" s="8" t="s">
        <v>4</v>
      </c>
      <c r="L52" s="30" t="s">
        <v>4</v>
      </c>
      <c r="M52" s="29" t="s">
        <v>4</v>
      </c>
      <c r="N52" s="8" t="s">
        <v>4</v>
      </c>
      <c r="O52" s="8" t="s">
        <v>4</v>
      </c>
      <c r="P52" s="29" t="s">
        <v>4</v>
      </c>
      <c r="Q52" s="8" t="s">
        <v>4</v>
      </c>
      <c r="R52" s="8" t="s">
        <v>4</v>
      </c>
      <c r="S52" s="29" t="s">
        <v>4</v>
      </c>
      <c r="T52" s="8" t="s">
        <v>4</v>
      </c>
      <c r="U52" s="8" t="s">
        <v>4</v>
      </c>
      <c r="V52" s="29" t="s">
        <v>4</v>
      </c>
      <c r="W52" s="8" t="s">
        <v>4</v>
      </c>
      <c r="X52" s="8" t="s">
        <v>4</v>
      </c>
      <c r="Y52" s="29" t="s">
        <v>4</v>
      </c>
      <c r="Z52" s="8" t="s">
        <v>4</v>
      </c>
      <c r="AA52" s="8" t="s">
        <v>4</v>
      </c>
    </row>
    <row r="53" spans="1:27" ht="28">
      <c r="A53" s="43" t="s">
        <v>51</v>
      </c>
      <c r="B53" s="78">
        <f>B26+B30+B33-B34-B51</f>
        <v>162.37121254719665</v>
      </c>
      <c r="C53" s="79">
        <f t="shared" ref="C53:F53" si="16">C26+C30+C33-C34-C51</f>
        <v>156.57121254719664</v>
      </c>
      <c r="D53" s="79">
        <f t="shared" si="16"/>
        <v>149.17121254719666</v>
      </c>
      <c r="E53" s="79">
        <f t="shared" si="16"/>
        <v>148.97121254719667</v>
      </c>
      <c r="F53" s="80">
        <f t="shared" si="16"/>
        <v>146.37121254719665</v>
      </c>
      <c r="G53" s="78">
        <f>G26+G30+G33-G34-G51</f>
        <v>162.77121254719665</v>
      </c>
      <c r="H53" s="79">
        <f t="shared" ref="H53:L53" si="17">H26+H30+H33-H34-H51</f>
        <v>156.27121254719665</v>
      </c>
      <c r="I53" s="79">
        <f t="shared" si="17"/>
        <v>150.97121254719667</v>
      </c>
      <c r="J53" s="78">
        <f t="shared" si="17"/>
        <v>155.16121254719667</v>
      </c>
      <c r="K53" s="79">
        <f t="shared" si="17"/>
        <v>148.01121254719666</v>
      </c>
      <c r="L53" s="80">
        <f t="shared" si="17"/>
        <v>140.21121254719665</v>
      </c>
      <c r="M53" s="78">
        <f>M26+M30+M33-M34-M51</f>
        <v>166.86040090650701</v>
      </c>
      <c r="N53" s="79">
        <f t="shared" ref="N53:O53" si="18">N26+N30+N33-N34-N51</f>
        <v>161.16040090650702</v>
      </c>
      <c r="O53" s="79">
        <f t="shared" si="18"/>
        <v>156.960400906507</v>
      </c>
      <c r="P53" s="78">
        <f>P26+P30+P33-P34-P51</f>
        <v>163.17121254719666</v>
      </c>
      <c r="Q53" s="79">
        <f t="shared" ref="Q53:R53" si="19">Q26+Q30+Q33-Q34-Q51</f>
        <v>156.37121254719665</v>
      </c>
      <c r="R53" s="79">
        <f t="shared" si="19"/>
        <v>148.67121254719666</v>
      </c>
      <c r="S53" s="78">
        <f>S26+S30+S33-S34-S51</f>
        <v>163.66121254719667</v>
      </c>
      <c r="T53" s="79">
        <f t="shared" ref="T53:U53" si="20">T26+T30+T33-T34-T51</f>
        <v>156.70121254719669</v>
      </c>
      <c r="U53" s="79">
        <f t="shared" si="20"/>
        <v>150.35121254719667</v>
      </c>
      <c r="V53" s="78">
        <f>V26+V30+V33-V34-V51</f>
        <v>161.89040090650701</v>
      </c>
      <c r="W53" s="79">
        <f t="shared" ref="W53:X53" si="21">W26+W30+W33-W34-W51</f>
        <v>154.70040090650701</v>
      </c>
      <c r="X53" s="79">
        <f t="shared" si="21"/>
        <v>147.76040090650702</v>
      </c>
      <c r="Y53" s="78">
        <f>Y26+Y30+Y33-Y34-Y51</f>
        <v>162.33121254719666</v>
      </c>
      <c r="Z53" s="79">
        <f t="shared" ref="Z53:AA53" si="22">Z26+Z30+Z33-Z34-Z51</f>
        <v>156.28121254719667</v>
      </c>
      <c r="AA53" s="79">
        <f t="shared" si="22"/>
        <v>148.68121254719665</v>
      </c>
    </row>
    <row r="54" spans="1:27" ht="33" customHeight="1" thickBot="1">
      <c r="A54" s="76" t="s">
        <v>68</v>
      </c>
      <c r="B54" s="147" t="s">
        <v>97</v>
      </c>
      <c r="C54" s="148"/>
      <c r="D54" s="148"/>
      <c r="E54" s="148"/>
      <c r="F54" s="149"/>
      <c r="G54" s="147"/>
      <c r="H54" s="148"/>
      <c r="I54" s="148"/>
      <c r="J54" s="147" t="s">
        <v>109</v>
      </c>
      <c r="K54" s="148"/>
      <c r="L54" s="149"/>
      <c r="M54" s="147"/>
      <c r="N54" s="148"/>
      <c r="O54" s="148"/>
      <c r="P54" s="147"/>
      <c r="Q54" s="148"/>
      <c r="R54" s="148"/>
      <c r="S54" s="147"/>
      <c r="T54" s="148"/>
      <c r="U54" s="148"/>
      <c r="V54" s="147"/>
      <c r="W54" s="148"/>
      <c r="X54" s="148"/>
      <c r="Y54" s="147"/>
      <c r="Z54" s="148"/>
      <c r="AA54" s="148"/>
    </row>
  </sheetData>
  <mergeCells count="16">
    <mergeCell ref="M1:O1"/>
    <mergeCell ref="M54:O54"/>
    <mergeCell ref="P1:R1"/>
    <mergeCell ref="P54:R54"/>
    <mergeCell ref="Y1:AA1"/>
    <mergeCell ref="Y54:AA54"/>
    <mergeCell ref="V1:X1"/>
    <mergeCell ref="V54:X54"/>
    <mergeCell ref="S1:U1"/>
    <mergeCell ref="S54:U54"/>
    <mergeCell ref="B1:F1"/>
    <mergeCell ref="B54:F54"/>
    <mergeCell ref="G1:I1"/>
    <mergeCell ref="G54:I54"/>
    <mergeCell ref="J1:L1"/>
    <mergeCell ref="J54:L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54"/>
  <sheetViews>
    <sheetView zoomScale="66" zoomScaleNormal="66" workbookViewId="0">
      <pane xSplit="1" topLeftCell="B1" activePane="topRight" state="frozen"/>
      <selection pane="topRight" activeCell="T39" sqref="T39"/>
    </sheetView>
  </sheetViews>
  <sheetFormatPr defaultColWidth="9" defaultRowHeight="15"/>
  <cols>
    <col min="1" max="1" width="62.08203125" style="9" customWidth="1"/>
    <col min="2" max="2" width="15.58203125" style="86" customWidth="1"/>
    <col min="3" max="5" width="15.58203125" style="87" customWidth="1"/>
    <col min="6" max="6" width="15.58203125" style="11" customWidth="1"/>
    <col min="7" max="9" width="15.58203125" style="9" customWidth="1"/>
    <col min="10" max="10" width="15.5" style="86" customWidth="1"/>
    <col min="11" max="13" width="15.5" style="87" customWidth="1"/>
    <col min="14" max="14" width="15.58203125" style="11" customWidth="1"/>
    <col min="15" max="17" width="15.58203125" style="9" customWidth="1"/>
    <col min="18" max="18" width="15.58203125" style="11" customWidth="1"/>
    <col min="19" max="21" width="15.58203125" style="9" customWidth="1"/>
    <col min="22" max="22" width="15.58203125" style="11" customWidth="1"/>
    <col min="23" max="25" width="15.58203125" style="9" customWidth="1"/>
    <col min="26" max="26" width="15.58203125" style="11" customWidth="1"/>
    <col min="27" max="29" width="15.58203125" style="9" customWidth="1"/>
    <col min="30" max="30" width="15.58203125" style="86" customWidth="1"/>
    <col min="31" max="33" width="15.58203125" style="87" customWidth="1"/>
    <col min="34" max="16384" width="9" style="9"/>
  </cols>
  <sheetData>
    <row r="1" spans="1:33" ht="14.25" customHeight="1">
      <c r="A1" s="33" t="s">
        <v>69</v>
      </c>
      <c r="B1" s="156" t="s">
        <v>86</v>
      </c>
      <c r="C1" s="157"/>
      <c r="D1" s="157"/>
      <c r="E1" s="158"/>
      <c r="F1" s="156" t="s">
        <v>100</v>
      </c>
      <c r="G1" s="157"/>
      <c r="H1" s="157"/>
      <c r="I1" s="157"/>
      <c r="J1" s="156" t="s">
        <v>102</v>
      </c>
      <c r="K1" s="157"/>
      <c r="L1" s="157"/>
      <c r="M1" s="157"/>
      <c r="N1" s="156" t="s">
        <v>113</v>
      </c>
      <c r="O1" s="157"/>
      <c r="P1" s="157"/>
      <c r="Q1" s="157"/>
      <c r="R1" s="156" t="s">
        <v>118</v>
      </c>
      <c r="S1" s="157"/>
      <c r="T1" s="157"/>
      <c r="U1" s="157"/>
      <c r="V1" s="156" t="s">
        <v>122</v>
      </c>
      <c r="W1" s="157"/>
      <c r="X1" s="157"/>
      <c r="Y1" s="157"/>
      <c r="Z1" s="156" t="s">
        <v>127</v>
      </c>
      <c r="AA1" s="157"/>
      <c r="AB1" s="157"/>
      <c r="AC1" s="157"/>
      <c r="AD1" s="156" t="s">
        <v>129</v>
      </c>
      <c r="AE1" s="157"/>
      <c r="AF1" s="157"/>
      <c r="AG1" s="157"/>
    </row>
    <row r="2" spans="1:33" ht="84">
      <c r="A2" s="34" t="s">
        <v>0</v>
      </c>
      <c r="B2" s="14" t="s">
        <v>61</v>
      </c>
      <c r="C2" s="45" t="s">
        <v>62</v>
      </c>
      <c r="D2" s="12" t="s">
        <v>78</v>
      </c>
      <c r="E2" s="15" t="s">
        <v>74</v>
      </c>
      <c r="F2" s="14" t="s">
        <v>61</v>
      </c>
      <c r="G2" s="45" t="s">
        <v>62</v>
      </c>
      <c r="H2" s="12" t="s">
        <v>78</v>
      </c>
      <c r="I2" s="12" t="s">
        <v>74</v>
      </c>
      <c r="J2" s="14" t="s">
        <v>61</v>
      </c>
      <c r="K2" s="45" t="s">
        <v>62</v>
      </c>
      <c r="L2" s="12" t="s">
        <v>78</v>
      </c>
      <c r="M2" s="12" t="s">
        <v>74</v>
      </c>
      <c r="N2" s="14" t="s">
        <v>61</v>
      </c>
      <c r="O2" s="45" t="s">
        <v>62</v>
      </c>
      <c r="P2" s="12" t="s">
        <v>78</v>
      </c>
      <c r="Q2" s="12" t="s">
        <v>74</v>
      </c>
      <c r="R2" s="14" t="s">
        <v>61</v>
      </c>
      <c r="S2" s="45" t="s">
        <v>62</v>
      </c>
      <c r="T2" s="12" t="s">
        <v>78</v>
      </c>
      <c r="U2" s="12" t="s">
        <v>74</v>
      </c>
      <c r="V2" s="14" t="s">
        <v>61</v>
      </c>
      <c r="W2" s="45" t="s">
        <v>62</v>
      </c>
      <c r="X2" s="12" t="s">
        <v>78</v>
      </c>
      <c r="Y2" s="12" t="s">
        <v>74</v>
      </c>
      <c r="Z2" s="14" t="s">
        <v>61</v>
      </c>
      <c r="AA2" s="45" t="s">
        <v>62</v>
      </c>
      <c r="AB2" s="12" t="s">
        <v>78</v>
      </c>
      <c r="AC2" s="12" t="s">
        <v>74</v>
      </c>
      <c r="AD2" s="14" t="s">
        <v>61</v>
      </c>
      <c r="AE2" s="45" t="s">
        <v>62</v>
      </c>
      <c r="AF2" s="12" t="s">
        <v>78</v>
      </c>
      <c r="AG2" s="12" t="s">
        <v>74</v>
      </c>
    </row>
    <row r="3" spans="1:33">
      <c r="A3" s="35" t="s">
        <v>1</v>
      </c>
      <c r="B3" s="16">
        <v>2.6</v>
      </c>
      <c r="C3" s="1">
        <v>2.6</v>
      </c>
      <c r="D3" s="46">
        <v>2.6</v>
      </c>
      <c r="E3" s="55">
        <v>2.6</v>
      </c>
      <c r="F3" s="16">
        <v>2.6</v>
      </c>
      <c r="G3" s="1">
        <v>2.6</v>
      </c>
      <c r="H3" s="46">
        <v>2.6</v>
      </c>
      <c r="I3" s="46">
        <v>2.6</v>
      </c>
      <c r="J3" s="16">
        <v>2.6</v>
      </c>
      <c r="K3" s="1">
        <v>2.6</v>
      </c>
      <c r="L3" s="46">
        <v>2.6</v>
      </c>
      <c r="M3" s="46">
        <v>2.6</v>
      </c>
      <c r="N3" s="16">
        <v>2.6</v>
      </c>
      <c r="O3" s="1">
        <v>2.6</v>
      </c>
      <c r="P3" s="46">
        <v>2.6</v>
      </c>
      <c r="Q3" s="46">
        <v>2.6</v>
      </c>
      <c r="R3" s="16">
        <v>2.6</v>
      </c>
      <c r="S3" s="1">
        <v>2.6</v>
      </c>
      <c r="T3" s="46">
        <v>2.6</v>
      </c>
      <c r="U3" s="46">
        <v>2.6</v>
      </c>
      <c r="V3" s="16">
        <v>2.6</v>
      </c>
      <c r="W3" s="1">
        <v>2.6</v>
      </c>
      <c r="X3" s="46">
        <v>2.6</v>
      </c>
      <c r="Y3" s="46">
        <v>2.6</v>
      </c>
      <c r="Z3" s="16">
        <v>2.6</v>
      </c>
      <c r="AA3" s="1">
        <v>2.6</v>
      </c>
      <c r="AB3" s="46">
        <v>2.6</v>
      </c>
      <c r="AC3" s="46">
        <v>2.6</v>
      </c>
      <c r="AD3" s="16">
        <v>2.6</v>
      </c>
      <c r="AE3" s="1">
        <v>2.6</v>
      </c>
      <c r="AF3" s="46">
        <v>2.6</v>
      </c>
      <c r="AG3" s="46">
        <v>2.6</v>
      </c>
    </row>
    <row r="4" spans="1:33">
      <c r="A4" s="35" t="s">
        <v>2</v>
      </c>
      <c r="B4" s="16">
        <v>100</v>
      </c>
      <c r="C4" s="1">
        <v>100</v>
      </c>
      <c r="D4" s="1">
        <v>100</v>
      </c>
      <c r="E4" s="17">
        <v>100</v>
      </c>
      <c r="F4" s="16">
        <v>100</v>
      </c>
      <c r="G4" s="1">
        <v>100</v>
      </c>
      <c r="H4" s="1">
        <v>100</v>
      </c>
      <c r="I4" s="1">
        <v>100</v>
      </c>
      <c r="J4" s="16">
        <v>100</v>
      </c>
      <c r="K4" s="1">
        <v>100</v>
      </c>
      <c r="L4" s="1">
        <v>100</v>
      </c>
      <c r="M4" s="1">
        <v>100</v>
      </c>
      <c r="N4" s="16">
        <v>100</v>
      </c>
      <c r="O4" s="1">
        <v>100</v>
      </c>
      <c r="P4" s="1">
        <v>100</v>
      </c>
      <c r="Q4" s="1">
        <v>100</v>
      </c>
      <c r="R4" s="16">
        <v>100</v>
      </c>
      <c r="S4" s="1">
        <v>100</v>
      </c>
      <c r="T4" s="1">
        <v>100</v>
      </c>
      <c r="U4" s="1">
        <v>100</v>
      </c>
      <c r="V4" s="16">
        <v>100</v>
      </c>
      <c r="W4" s="1">
        <v>100</v>
      </c>
      <c r="X4" s="1">
        <v>100</v>
      </c>
      <c r="Y4" s="1">
        <v>100</v>
      </c>
      <c r="Z4" s="16">
        <v>100</v>
      </c>
      <c r="AA4" s="1">
        <v>100</v>
      </c>
      <c r="AB4" s="1">
        <v>100</v>
      </c>
      <c r="AC4" s="1">
        <v>100</v>
      </c>
      <c r="AD4" s="16">
        <v>100</v>
      </c>
      <c r="AE4" s="1">
        <v>100</v>
      </c>
      <c r="AF4" s="1">
        <v>100</v>
      </c>
      <c r="AG4" s="1">
        <v>100</v>
      </c>
    </row>
    <row r="5" spans="1:33">
      <c r="A5" s="35" t="s">
        <v>3</v>
      </c>
      <c r="B5" s="83" t="s">
        <v>4</v>
      </c>
      <c r="C5" s="84" t="s">
        <v>4</v>
      </c>
      <c r="D5" s="84" t="s">
        <v>4</v>
      </c>
      <c r="E5" s="85" t="s">
        <v>4</v>
      </c>
      <c r="F5" s="18" t="s">
        <v>4</v>
      </c>
      <c r="G5" s="10" t="s">
        <v>4</v>
      </c>
      <c r="H5" s="10" t="s">
        <v>4</v>
      </c>
      <c r="I5" s="10" t="s">
        <v>4</v>
      </c>
      <c r="J5" s="83" t="s">
        <v>4</v>
      </c>
      <c r="K5" s="84" t="s">
        <v>4</v>
      </c>
      <c r="L5" s="84" t="s">
        <v>4</v>
      </c>
      <c r="M5" s="84" t="s">
        <v>4</v>
      </c>
      <c r="N5" s="18" t="s">
        <v>4</v>
      </c>
      <c r="O5" s="10" t="s">
        <v>4</v>
      </c>
      <c r="P5" s="10" t="s">
        <v>4</v>
      </c>
      <c r="Q5" s="10" t="s">
        <v>4</v>
      </c>
      <c r="R5" s="18" t="s">
        <v>4</v>
      </c>
      <c r="S5" s="10" t="s">
        <v>4</v>
      </c>
      <c r="T5" s="10" t="s">
        <v>4</v>
      </c>
      <c r="U5" s="10" t="s">
        <v>4</v>
      </c>
      <c r="V5" s="18" t="s">
        <v>4</v>
      </c>
      <c r="W5" s="10" t="s">
        <v>4</v>
      </c>
      <c r="X5" s="10" t="s">
        <v>4</v>
      </c>
      <c r="Y5" s="10" t="s">
        <v>4</v>
      </c>
      <c r="Z5" s="18" t="s">
        <v>4</v>
      </c>
      <c r="AA5" s="10" t="s">
        <v>4</v>
      </c>
      <c r="AB5" s="10" t="s">
        <v>4</v>
      </c>
      <c r="AC5" s="10" t="s">
        <v>4</v>
      </c>
      <c r="AD5" s="83" t="s">
        <v>4</v>
      </c>
      <c r="AE5" s="84" t="s">
        <v>4</v>
      </c>
      <c r="AF5" s="84" t="s">
        <v>4</v>
      </c>
      <c r="AG5" s="84" t="s">
        <v>4</v>
      </c>
    </row>
    <row r="6" spans="1:33">
      <c r="A6" s="35" t="s">
        <v>5</v>
      </c>
      <c r="B6" s="83" t="s">
        <v>4</v>
      </c>
      <c r="C6" s="84" t="s">
        <v>4</v>
      </c>
      <c r="D6" s="84" t="s">
        <v>4</v>
      </c>
      <c r="E6" s="85" t="s">
        <v>4</v>
      </c>
      <c r="F6" s="18" t="s">
        <v>4</v>
      </c>
      <c r="G6" s="10" t="s">
        <v>4</v>
      </c>
      <c r="H6" s="10" t="s">
        <v>4</v>
      </c>
      <c r="I6" s="10" t="s">
        <v>4</v>
      </c>
      <c r="J6" s="83" t="s">
        <v>4</v>
      </c>
      <c r="K6" s="84" t="s">
        <v>4</v>
      </c>
      <c r="L6" s="84" t="s">
        <v>4</v>
      </c>
      <c r="M6" s="84" t="s">
        <v>4</v>
      </c>
      <c r="N6" s="18" t="s">
        <v>4</v>
      </c>
      <c r="O6" s="10" t="s">
        <v>4</v>
      </c>
      <c r="P6" s="10" t="s">
        <v>4</v>
      </c>
      <c r="Q6" s="10" t="s">
        <v>4</v>
      </c>
      <c r="R6" s="18" t="s">
        <v>4</v>
      </c>
      <c r="S6" s="10" t="s">
        <v>4</v>
      </c>
      <c r="T6" s="10" t="s">
        <v>4</v>
      </c>
      <c r="U6" s="10" t="s">
        <v>4</v>
      </c>
      <c r="V6" s="18" t="s">
        <v>4</v>
      </c>
      <c r="W6" s="10" t="s">
        <v>4</v>
      </c>
      <c r="X6" s="10" t="s">
        <v>4</v>
      </c>
      <c r="Y6" s="10" t="s">
        <v>4</v>
      </c>
      <c r="Z6" s="18" t="s">
        <v>4</v>
      </c>
      <c r="AA6" s="10" t="s">
        <v>4</v>
      </c>
      <c r="AB6" s="10" t="s">
        <v>4</v>
      </c>
      <c r="AC6" s="10" t="s">
        <v>4</v>
      </c>
      <c r="AD6" s="83" t="s">
        <v>4</v>
      </c>
      <c r="AE6" s="84" t="s">
        <v>4</v>
      </c>
      <c r="AF6" s="84" t="s">
        <v>4</v>
      </c>
      <c r="AG6" s="84" t="s">
        <v>4</v>
      </c>
    </row>
    <row r="7" spans="1:33">
      <c r="A7" s="35" t="s">
        <v>6</v>
      </c>
      <c r="B7" s="20">
        <v>0.01</v>
      </c>
      <c r="C7" s="3">
        <v>0.01</v>
      </c>
      <c r="D7" s="3">
        <v>0.01</v>
      </c>
      <c r="E7" s="21">
        <v>0.01</v>
      </c>
      <c r="F7" s="20">
        <v>0.01</v>
      </c>
      <c r="G7" s="3">
        <v>0.01</v>
      </c>
      <c r="H7" s="3">
        <v>0.01</v>
      </c>
      <c r="I7" s="3">
        <v>0.01</v>
      </c>
      <c r="J7" s="20">
        <v>0.01</v>
      </c>
      <c r="K7" s="3">
        <v>0.01</v>
      </c>
      <c r="L7" s="3">
        <v>0.01</v>
      </c>
      <c r="M7" s="3">
        <v>0.01</v>
      </c>
      <c r="N7" s="20">
        <v>0.01</v>
      </c>
      <c r="O7" s="3">
        <v>0.01</v>
      </c>
      <c r="P7" s="3">
        <v>0.01</v>
      </c>
      <c r="Q7" s="3">
        <v>0.01</v>
      </c>
      <c r="R7" s="20">
        <v>0.01</v>
      </c>
      <c r="S7" s="3">
        <v>0.01</v>
      </c>
      <c r="T7" s="3">
        <v>0.01</v>
      </c>
      <c r="U7" s="3">
        <v>0.01</v>
      </c>
      <c r="V7" s="20">
        <v>0.01</v>
      </c>
      <c r="W7" s="3">
        <v>0.01</v>
      </c>
      <c r="X7" s="3">
        <v>0.01</v>
      </c>
      <c r="Y7" s="3">
        <v>0.01</v>
      </c>
      <c r="Z7" s="20">
        <v>0.01</v>
      </c>
      <c r="AA7" s="3">
        <v>0.01</v>
      </c>
      <c r="AB7" s="3">
        <v>0.01</v>
      </c>
      <c r="AC7" s="3">
        <v>0.01</v>
      </c>
      <c r="AD7" s="20">
        <v>0.01</v>
      </c>
      <c r="AE7" s="3">
        <v>0.01</v>
      </c>
      <c r="AF7" s="3">
        <v>0.01</v>
      </c>
      <c r="AG7" s="3">
        <v>0.01</v>
      </c>
    </row>
    <row r="8" spans="1:33">
      <c r="A8" s="35" t="s">
        <v>7</v>
      </c>
      <c r="B8" s="83" t="s">
        <v>4</v>
      </c>
      <c r="C8" s="84" t="s">
        <v>4</v>
      </c>
      <c r="D8" s="84" t="s">
        <v>4</v>
      </c>
      <c r="E8" s="85" t="s">
        <v>4</v>
      </c>
      <c r="F8" s="18" t="s">
        <v>4</v>
      </c>
      <c r="G8" s="10" t="s">
        <v>4</v>
      </c>
      <c r="H8" s="10" t="s">
        <v>4</v>
      </c>
      <c r="I8" s="10" t="s">
        <v>4</v>
      </c>
      <c r="J8" s="83" t="s">
        <v>4</v>
      </c>
      <c r="K8" s="84" t="s">
        <v>4</v>
      </c>
      <c r="L8" s="84" t="s">
        <v>4</v>
      </c>
      <c r="M8" s="84" t="s">
        <v>4</v>
      </c>
      <c r="N8" s="18" t="s">
        <v>4</v>
      </c>
      <c r="O8" s="10" t="s">
        <v>4</v>
      </c>
      <c r="P8" s="10" t="s">
        <v>4</v>
      </c>
      <c r="Q8" s="10" t="s">
        <v>4</v>
      </c>
      <c r="R8" s="18" t="s">
        <v>4</v>
      </c>
      <c r="S8" s="10" t="s">
        <v>4</v>
      </c>
      <c r="T8" s="10" t="s">
        <v>4</v>
      </c>
      <c r="U8" s="10" t="s">
        <v>4</v>
      </c>
      <c r="V8" s="18" t="s">
        <v>4</v>
      </c>
      <c r="W8" s="10" t="s">
        <v>4</v>
      </c>
      <c r="X8" s="10" t="s">
        <v>4</v>
      </c>
      <c r="Y8" s="10" t="s">
        <v>4</v>
      </c>
      <c r="Z8" s="18" t="s">
        <v>4</v>
      </c>
      <c r="AA8" s="10" t="s">
        <v>4</v>
      </c>
      <c r="AB8" s="10" t="s">
        <v>4</v>
      </c>
      <c r="AC8" s="10" t="s">
        <v>4</v>
      </c>
      <c r="AD8" s="83" t="s">
        <v>4</v>
      </c>
      <c r="AE8" s="84" t="s">
        <v>4</v>
      </c>
      <c r="AF8" s="84" t="s">
        <v>4</v>
      </c>
      <c r="AG8" s="84" t="s">
        <v>4</v>
      </c>
    </row>
    <row r="9" spans="1:33">
      <c r="A9" s="35" t="s">
        <v>8</v>
      </c>
      <c r="B9" s="16" t="s">
        <v>9</v>
      </c>
      <c r="C9" s="1" t="s">
        <v>9</v>
      </c>
      <c r="D9" s="1" t="s">
        <v>9</v>
      </c>
      <c r="E9" s="17" t="s">
        <v>9</v>
      </c>
      <c r="F9" s="16" t="s">
        <v>9</v>
      </c>
      <c r="G9" s="1" t="s">
        <v>9</v>
      </c>
      <c r="H9" s="1" t="s">
        <v>9</v>
      </c>
      <c r="I9" s="1" t="s">
        <v>9</v>
      </c>
      <c r="J9" s="16" t="s">
        <v>9</v>
      </c>
      <c r="K9" s="1" t="s">
        <v>9</v>
      </c>
      <c r="L9" s="1" t="s">
        <v>9</v>
      </c>
      <c r="M9" s="1" t="s">
        <v>9</v>
      </c>
      <c r="N9" s="16" t="s">
        <v>9</v>
      </c>
      <c r="O9" s="1" t="s">
        <v>9</v>
      </c>
      <c r="P9" s="1" t="s">
        <v>9</v>
      </c>
      <c r="Q9" s="1" t="s">
        <v>9</v>
      </c>
      <c r="R9" s="16" t="s">
        <v>9</v>
      </c>
      <c r="S9" s="1" t="s">
        <v>9</v>
      </c>
      <c r="T9" s="1" t="s">
        <v>9</v>
      </c>
      <c r="U9" s="1" t="s">
        <v>9</v>
      </c>
      <c r="V9" s="16" t="s">
        <v>9</v>
      </c>
      <c r="W9" s="1" t="s">
        <v>9</v>
      </c>
      <c r="X9" s="1" t="s">
        <v>9</v>
      </c>
      <c r="Y9" s="1" t="s">
        <v>9</v>
      </c>
      <c r="Z9" s="16" t="s">
        <v>9</v>
      </c>
      <c r="AA9" s="1" t="s">
        <v>9</v>
      </c>
      <c r="AB9" s="1" t="s">
        <v>9</v>
      </c>
      <c r="AC9" s="1" t="s">
        <v>9</v>
      </c>
      <c r="AD9" s="16" t="s">
        <v>9</v>
      </c>
      <c r="AE9" s="1" t="s">
        <v>9</v>
      </c>
      <c r="AF9" s="1" t="s">
        <v>9</v>
      </c>
      <c r="AG9" s="1" t="s">
        <v>9</v>
      </c>
    </row>
    <row r="10" spans="1:33">
      <c r="A10" s="35" t="s">
        <v>10</v>
      </c>
      <c r="B10" s="16">
        <v>3</v>
      </c>
      <c r="C10" s="1">
        <v>3</v>
      </c>
      <c r="D10" s="1">
        <v>3</v>
      </c>
      <c r="E10" s="17">
        <v>3</v>
      </c>
      <c r="F10" s="16">
        <v>3</v>
      </c>
      <c r="G10" s="1">
        <v>3</v>
      </c>
      <c r="H10" s="1">
        <v>3</v>
      </c>
      <c r="I10" s="1">
        <v>3</v>
      </c>
      <c r="J10" s="16">
        <v>3</v>
      </c>
      <c r="K10" s="1">
        <v>3</v>
      </c>
      <c r="L10" s="1">
        <v>3</v>
      </c>
      <c r="M10" s="1">
        <v>3</v>
      </c>
      <c r="N10" s="16">
        <v>3</v>
      </c>
      <c r="O10" s="1">
        <v>3</v>
      </c>
      <c r="P10" s="1">
        <v>3</v>
      </c>
      <c r="Q10" s="1">
        <v>3</v>
      </c>
      <c r="R10" s="16">
        <v>3</v>
      </c>
      <c r="S10" s="1">
        <v>3</v>
      </c>
      <c r="T10" s="1">
        <v>3</v>
      </c>
      <c r="U10" s="1">
        <v>3</v>
      </c>
      <c r="V10" s="16">
        <v>3</v>
      </c>
      <c r="W10" s="1">
        <v>3</v>
      </c>
      <c r="X10" s="1">
        <v>3</v>
      </c>
      <c r="Y10" s="1">
        <v>3</v>
      </c>
      <c r="Z10" s="16">
        <v>3</v>
      </c>
      <c r="AA10" s="1">
        <v>3</v>
      </c>
      <c r="AB10" s="1">
        <v>3</v>
      </c>
      <c r="AC10" s="1">
        <v>3</v>
      </c>
      <c r="AD10" s="16">
        <v>3</v>
      </c>
      <c r="AE10" s="1">
        <v>3</v>
      </c>
      <c r="AF10" s="1">
        <v>3</v>
      </c>
      <c r="AG10" s="1">
        <v>3</v>
      </c>
    </row>
    <row r="11" spans="1:33">
      <c r="A11" s="34" t="s">
        <v>11</v>
      </c>
      <c r="B11" s="22"/>
      <c r="C11" s="4"/>
      <c r="D11" s="4"/>
      <c r="E11" s="23"/>
      <c r="F11" s="22"/>
      <c r="G11" s="4"/>
      <c r="H11" s="4"/>
      <c r="I11" s="4"/>
      <c r="J11" s="22"/>
      <c r="K11" s="4"/>
      <c r="L11" s="4"/>
      <c r="M11" s="4"/>
      <c r="N11" s="22"/>
      <c r="O11" s="4"/>
      <c r="P11" s="4"/>
      <c r="Q11" s="4"/>
      <c r="R11" s="22"/>
      <c r="S11" s="4"/>
      <c r="T11" s="4"/>
      <c r="U11" s="4"/>
      <c r="V11" s="22"/>
      <c r="W11" s="4"/>
      <c r="X11" s="4"/>
      <c r="Y11" s="4"/>
      <c r="Z11" s="22"/>
      <c r="AA11" s="4"/>
      <c r="AB11" s="4"/>
      <c r="AC11" s="4"/>
      <c r="AD11" s="22"/>
      <c r="AE11" s="4"/>
      <c r="AF11" s="4"/>
      <c r="AG11" s="4"/>
    </row>
    <row r="12" spans="1:33" ht="15" customHeight="1">
      <c r="A12" s="35" t="s">
        <v>12</v>
      </c>
      <c r="B12" s="16">
        <v>192</v>
      </c>
      <c r="C12" s="1">
        <v>192</v>
      </c>
      <c r="D12" s="1">
        <v>192</v>
      </c>
      <c r="E12" s="17">
        <v>192</v>
      </c>
      <c r="F12" s="16">
        <v>192</v>
      </c>
      <c r="G12" s="1">
        <v>192</v>
      </c>
      <c r="H12" s="1">
        <v>192</v>
      </c>
      <c r="I12" s="1">
        <v>192</v>
      </c>
      <c r="J12" s="16">
        <v>192</v>
      </c>
      <c r="K12" s="1">
        <v>192</v>
      </c>
      <c r="L12" s="1">
        <v>192</v>
      </c>
      <c r="M12" s="1">
        <v>192</v>
      </c>
      <c r="N12" s="16">
        <v>192</v>
      </c>
      <c r="O12" s="1">
        <v>192</v>
      </c>
      <c r="P12" s="1">
        <v>192</v>
      </c>
      <c r="Q12" s="1">
        <v>192</v>
      </c>
      <c r="R12" s="16">
        <v>192</v>
      </c>
      <c r="S12" s="1">
        <v>192</v>
      </c>
      <c r="T12" s="1">
        <v>192</v>
      </c>
      <c r="U12" s="1">
        <v>192</v>
      </c>
      <c r="V12" s="16">
        <v>192</v>
      </c>
      <c r="W12" s="1">
        <v>192</v>
      </c>
      <c r="X12" s="1">
        <v>192</v>
      </c>
      <c r="Y12" s="1">
        <v>192</v>
      </c>
      <c r="Z12" s="16">
        <v>192</v>
      </c>
      <c r="AA12" s="1">
        <v>192</v>
      </c>
      <c r="AB12" s="1">
        <v>192</v>
      </c>
      <c r="AC12" s="1">
        <v>192</v>
      </c>
      <c r="AD12" s="16">
        <v>192</v>
      </c>
      <c r="AE12" s="1">
        <v>192</v>
      </c>
      <c r="AF12" s="1">
        <v>192</v>
      </c>
      <c r="AG12" s="1">
        <v>192</v>
      </c>
    </row>
    <row r="13" spans="1:33">
      <c r="A13" s="35" t="s">
        <v>13</v>
      </c>
      <c r="B13" s="16">
        <v>64</v>
      </c>
      <c r="C13" s="1">
        <v>64</v>
      </c>
      <c r="D13" s="1">
        <v>64</v>
      </c>
      <c r="E13" s="17">
        <v>64</v>
      </c>
      <c r="F13" s="16">
        <v>64</v>
      </c>
      <c r="G13" s="1">
        <v>64</v>
      </c>
      <c r="H13" s="1">
        <v>64</v>
      </c>
      <c r="I13" s="1">
        <v>64</v>
      </c>
      <c r="J13" s="16">
        <v>64</v>
      </c>
      <c r="K13" s="1">
        <v>64</v>
      </c>
      <c r="L13" s="1">
        <v>64</v>
      </c>
      <c r="M13" s="1">
        <v>64</v>
      </c>
      <c r="N13" s="16">
        <v>64</v>
      </c>
      <c r="O13" s="1">
        <v>64</v>
      </c>
      <c r="P13" s="1">
        <v>64</v>
      </c>
      <c r="Q13" s="1">
        <v>64</v>
      </c>
      <c r="R13" s="16">
        <v>64</v>
      </c>
      <c r="S13" s="1">
        <v>64</v>
      </c>
      <c r="T13" s="1">
        <v>64</v>
      </c>
      <c r="U13" s="1">
        <v>64</v>
      </c>
      <c r="V13" s="16">
        <v>64</v>
      </c>
      <c r="W13" s="1">
        <v>64</v>
      </c>
      <c r="X13" s="1">
        <v>64</v>
      </c>
      <c r="Y13" s="1">
        <v>64</v>
      </c>
      <c r="Z13" s="16">
        <v>64</v>
      </c>
      <c r="AA13" s="1">
        <v>64</v>
      </c>
      <c r="AB13" s="1">
        <v>64</v>
      </c>
      <c r="AC13" s="1">
        <v>64</v>
      </c>
      <c r="AD13" s="16">
        <v>64</v>
      </c>
      <c r="AE13" s="1">
        <v>64</v>
      </c>
      <c r="AF13" s="1">
        <v>64</v>
      </c>
      <c r="AG13" s="1">
        <v>64</v>
      </c>
    </row>
    <row r="14" spans="1:33">
      <c r="A14" s="37" t="s">
        <v>14</v>
      </c>
      <c r="B14" s="58">
        <v>4</v>
      </c>
      <c r="C14" s="7">
        <v>4</v>
      </c>
      <c r="D14" s="7">
        <v>4</v>
      </c>
      <c r="E14" s="26">
        <v>4</v>
      </c>
      <c r="F14" s="58">
        <v>4</v>
      </c>
      <c r="G14" s="7">
        <v>4</v>
      </c>
      <c r="H14" s="7">
        <v>4</v>
      </c>
      <c r="I14" s="7">
        <v>4</v>
      </c>
      <c r="J14" s="58">
        <v>4</v>
      </c>
      <c r="K14" s="7">
        <v>4</v>
      </c>
      <c r="L14" s="7">
        <v>4</v>
      </c>
      <c r="M14" s="7">
        <v>4</v>
      </c>
      <c r="N14" s="58">
        <v>4</v>
      </c>
      <c r="O14" s="7">
        <v>4</v>
      </c>
      <c r="P14" s="7">
        <v>4</v>
      </c>
      <c r="Q14" s="7">
        <v>4</v>
      </c>
      <c r="R14" s="58">
        <v>4</v>
      </c>
      <c r="S14" s="7">
        <v>4</v>
      </c>
      <c r="T14" s="7">
        <v>4</v>
      </c>
      <c r="U14" s="7">
        <v>4</v>
      </c>
      <c r="V14" s="58">
        <v>4</v>
      </c>
      <c r="W14" s="7">
        <v>4</v>
      </c>
      <c r="X14" s="7">
        <v>4</v>
      </c>
      <c r="Y14" s="7">
        <v>4</v>
      </c>
      <c r="Z14" s="58">
        <v>4</v>
      </c>
      <c r="AA14" s="7">
        <v>4</v>
      </c>
      <c r="AB14" s="7">
        <v>4</v>
      </c>
      <c r="AC14" s="7">
        <v>4</v>
      </c>
      <c r="AD14" s="58">
        <v>4</v>
      </c>
      <c r="AE14" s="7">
        <v>4</v>
      </c>
      <c r="AF14" s="7">
        <v>4</v>
      </c>
      <c r="AG14" s="7">
        <v>4</v>
      </c>
    </row>
    <row r="15" spans="1:33">
      <c r="A15" s="35" t="s">
        <v>15</v>
      </c>
      <c r="B15" s="16">
        <v>33</v>
      </c>
      <c r="C15" s="1">
        <v>33</v>
      </c>
      <c r="D15" s="1">
        <v>33</v>
      </c>
      <c r="E15" s="17">
        <v>33</v>
      </c>
      <c r="F15" s="16">
        <v>33</v>
      </c>
      <c r="G15" s="1">
        <v>33</v>
      </c>
      <c r="H15" s="1">
        <v>33</v>
      </c>
      <c r="I15" s="1">
        <v>33</v>
      </c>
      <c r="J15" s="16">
        <v>33</v>
      </c>
      <c r="K15" s="1">
        <v>33</v>
      </c>
      <c r="L15" s="1">
        <v>33</v>
      </c>
      <c r="M15" s="1">
        <v>33</v>
      </c>
      <c r="N15" s="16">
        <v>33</v>
      </c>
      <c r="O15" s="1">
        <v>33</v>
      </c>
      <c r="P15" s="1">
        <v>33</v>
      </c>
      <c r="Q15" s="1">
        <v>33</v>
      </c>
      <c r="R15" s="16">
        <v>33</v>
      </c>
      <c r="S15" s="1">
        <v>33</v>
      </c>
      <c r="T15" s="1">
        <v>33</v>
      </c>
      <c r="U15" s="1">
        <v>33</v>
      </c>
      <c r="V15" s="16">
        <v>33</v>
      </c>
      <c r="W15" s="1">
        <v>33</v>
      </c>
      <c r="X15" s="1">
        <v>33</v>
      </c>
      <c r="Y15" s="1">
        <v>33</v>
      </c>
      <c r="Z15" s="16">
        <v>33</v>
      </c>
      <c r="AA15" s="1">
        <v>33</v>
      </c>
      <c r="AB15" s="1">
        <v>33</v>
      </c>
      <c r="AC15" s="1">
        <v>33</v>
      </c>
      <c r="AD15" s="16">
        <v>33</v>
      </c>
      <c r="AE15" s="1">
        <v>33</v>
      </c>
      <c r="AF15" s="1">
        <v>33</v>
      </c>
      <c r="AG15" s="1">
        <v>33</v>
      </c>
    </row>
    <row r="16" spans="1:33">
      <c r="A16" s="35" t="s">
        <v>16</v>
      </c>
      <c r="B16" s="16">
        <f t="shared" ref="B16:U16" si="0">B15+10*LOG10(B4)</f>
        <v>53</v>
      </c>
      <c r="C16" s="1">
        <f t="shared" si="0"/>
        <v>53</v>
      </c>
      <c r="D16" s="1">
        <f t="shared" si="0"/>
        <v>53</v>
      </c>
      <c r="E16" s="17">
        <f t="shared" si="0"/>
        <v>53</v>
      </c>
      <c r="F16" s="16">
        <f t="shared" si="0"/>
        <v>53</v>
      </c>
      <c r="G16" s="1">
        <f t="shared" si="0"/>
        <v>53</v>
      </c>
      <c r="H16" s="1">
        <f t="shared" si="0"/>
        <v>53</v>
      </c>
      <c r="I16" s="1">
        <f t="shared" si="0"/>
        <v>53</v>
      </c>
      <c r="J16" s="16">
        <f t="shared" si="0"/>
        <v>53</v>
      </c>
      <c r="K16" s="1">
        <f t="shared" si="0"/>
        <v>53</v>
      </c>
      <c r="L16" s="1">
        <f t="shared" si="0"/>
        <v>53</v>
      </c>
      <c r="M16" s="1">
        <f t="shared" si="0"/>
        <v>53</v>
      </c>
      <c r="N16" s="16">
        <f t="shared" si="0"/>
        <v>53</v>
      </c>
      <c r="O16" s="1">
        <f t="shared" si="0"/>
        <v>53</v>
      </c>
      <c r="P16" s="1">
        <f t="shared" si="0"/>
        <v>53</v>
      </c>
      <c r="Q16" s="1">
        <f t="shared" si="0"/>
        <v>53</v>
      </c>
      <c r="R16" s="16">
        <f t="shared" si="0"/>
        <v>53</v>
      </c>
      <c r="S16" s="1">
        <f t="shared" si="0"/>
        <v>53</v>
      </c>
      <c r="T16" s="1">
        <f t="shared" si="0"/>
        <v>53</v>
      </c>
      <c r="U16" s="1">
        <f t="shared" si="0"/>
        <v>53</v>
      </c>
      <c r="V16" s="16">
        <f t="shared" ref="V16:AG16" si="1">V15+10*LOG10(V4)</f>
        <v>53</v>
      </c>
      <c r="W16" s="1">
        <f t="shared" si="1"/>
        <v>53</v>
      </c>
      <c r="X16" s="1">
        <f t="shared" si="1"/>
        <v>53</v>
      </c>
      <c r="Y16" s="1">
        <f t="shared" si="1"/>
        <v>53</v>
      </c>
      <c r="Z16" s="16">
        <f t="shared" si="1"/>
        <v>53</v>
      </c>
      <c r="AA16" s="1">
        <f t="shared" si="1"/>
        <v>53</v>
      </c>
      <c r="AB16" s="1">
        <f t="shared" si="1"/>
        <v>53</v>
      </c>
      <c r="AC16" s="1">
        <f t="shared" si="1"/>
        <v>53</v>
      </c>
      <c r="AD16" s="16">
        <f t="shared" si="1"/>
        <v>53</v>
      </c>
      <c r="AE16" s="1">
        <f t="shared" si="1"/>
        <v>53</v>
      </c>
      <c r="AF16" s="1">
        <f t="shared" si="1"/>
        <v>53</v>
      </c>
      <c r="AG16" s="1">
        <f t="shared" si="1"/>
        <v>53</v>
      </c>
    </row>
    <row r="17" spans="1:33" ht="28">
      <c r="A17" s="35" t="s">
        <v>17</v>
      </c>
      <c r="B17" s="16">
        <f t="shared" ref="B17:U17" si="2">B15+10*LOG10(B41/1000000)</f>
        <v>45.375437381428746</v>
      </c>
      <c r="C17" s="1">
        <f t="shared" si="2"/>
        <v>45.375437381428746</v>
      </c>
      <c r="D17" s="1">
        <f t="shared" si="2"/>
        <v>36.344537511509309</v>
      </c>
      <c r="E17" s="17">
        <f t="shared" si="2"/>
        <v>39.354837468149121</v>
      </c>
      <c r="F17" s="16">
        <f t="shared" si="2"/>
        <v>45.375437381428746</v>
      </c>
      <c r="G17" s="1">
        <f t="shared" si="2"/>
        <v>45.375437381428746</v>
      </c>
      <c r="H17" s="1">
        <f t="shared" si="2"/>
        <v>36.344537511509309</v>
      </c>
      <c r="I17" s="1">
        <f t="shared" si="2"/>
        <v>39.354837468149121</v>
      </c>
      <c r="J17" s="16">
        <f t="shared" si="2"/>
        <v>45.375437381428746</v>
      </c>
      <c r="K17" s="1">
        <f t="shared" si="2"/>
        <v>45.375437381428746</v>
      </c>
      <c r="L17" s="1">
        <f t="shared" si="2"/>
        <v>36.344537511509309</v>
      </c>
      <c r="M17" s="1">
        <f t="shared" si="2"/>
        <v>39.354837468149121</v>
      </c>
      <c r="N17" s="16">
        <f t="shared" si="2"/>
        <v>45.375437381428746</v>
      </c>
      <c r="O17" s="1">
        <f t="shared" si="2"/>
        <v>45.375437381428746</v>
      </c>
      <c r="P17" s="1">
        <f t="shared" si="2"/>
        <v>36.344537511509309</v>
      </c>
      <c r="Q17" s="1">
        <f t="shared" si="2"/>
        <v>39.354837468149121</v>
      </c>
      <c r="R17" s="16">
        <f t="shared" si="2"/>
        <v>45.375437381428746</v>
      </c>
      <c r="S17" s="1">
        <f t="shared" si="2"/>
        <v>45.375437381428746</v>
      </c>
      <c r="T17" s="1">
        <f t="shared" si="2"/>
        <v>36.344537511509309</v>
      </c>
      <c r="U17" s="1">
        <f t="shared" si="2"/>
        <v>39.354837468149121</v>
      </c>
      <c r="V17" s="16">
        <f t="shared" ref="V17:AG17" si="3">V15+10*LOG10(V41/1000000)</f>
        <v>45.375437381428746</v>
      </c>
      <c r="W17" s="1">
        <f t="shared" si="3"/>
        <v>45.375437381428746</v>
      </c>
      <c r="X17" s="1">
        <f t="shared" si="3"/>
        <v>36.344537511509309</v>
      </c>
      <c r="Y17" s="1">
        <f t="shared" si="3"/>
        <v>39.354837468149121</v>
      </c>
      <c r="Z17" s="16">
        <f t="shared" si="3"/>
        <v>45.375437381428746</v>
      </c>
      <c r="AA17" s="1">
        <f t="shared" si="3"/>
        <v>45.375437381428746</v>
      </c>
      <c r="AB17" s="1">
        <f t="shared" si="3"/>
        <v>36.344537511509309</v>
      </c>
      <c r="AC17" s="1">
        <f t="shared" si="3"/>
        <v>39.354837468149121</v>
      </c>
      <c r="AD17" s="16">
        <f t="shared" si="3"/>
        <v>45.375437381428746</v>
      </c>
      <c r="AE17" s="1">
        <f t="shared" si="3"/>
        <v>45.375437381428746</v>
      </c>
      <c r="AF17" s="1">
        <f t="shared" si="3"/>
        <v>36.344537511509309</v>
      </c>
      <c r="AG17" s="1">
        <f t="shared" si="3"/>
        <v>39.354837468149121</v>
      </c>
    </row>
    <row r="18" spans="1:33" ht="42">
      <c r="A18" s="36" t="s">
        <v>18</v>
      </c>
      <c r="B18" s="16">
        <f t="shared" ref="B18:U18" si="4">B19+10*LOG10(B12/B13)-B20</f>
        <v>12.771212547196624</v>
      </c>
      <c r="C18" s="1">
        <f t="shared" si="4"/>
        <v>12.771212547196624</v>
      </c>
      <c r="D18" s="1">
        <f t="shared" si="4"/>
        <v>12.771212547196624</v>
      </c>
      <c r="E18" s="17">
        <f t="shared" si="4"/>
        <v>12.771212547196624</v>
      </c>
      <c r="F18" s="16">
        <f t="shared" si="4"/>
        <v>12.771212547196624</v>
      </c>
      <c r="G18" s="1">
        <f t="shared" si="4"/>
        <v>12.771212547196624</v>
      </c>
      <c r="H18" s="1">
        <f t="shared" si="4"/>
        <v>12.771212547196624</v>
      </c>
      <c r="I18" s="1">
        <f t="shared" si="4"/>
        <v>12.771212547196624</v>
      </c>
      <c r="J18" s="16">
        <f t="shared" si="4"/>
        <v>8.7712125471966242</v>
      </c>
      <c r="K18" s="1">
        <f t="shared" si="4"/>
        <v>8.7712125471966242</v>
      </c>
      <c r="L18" s="1">
        <f t="shared" si="4"/>
        <v>8.7712125471966242</v>
      </c>
      <c r="M18" s="1">
        <f t="shared" si="4"/>
        <v>8.7712125471966242</v>
      </c>
      <c r="N18" s="16">
        <f t="shared" si="4"/>
        <v>12.771212547196624</v>
      </c>
      <c r="O18" s="1">
        <f t="shared" si="4"/>
        <v>12.771212547196624</v>
      </c>
      <c r="P18" s="1">
        <f t="shared" si="4"/>
        <v>12.771212547196624</v>
      </c>
      <c r="Q18" s="1">
        <f t="shared" si="4"/>
        <v>12.771212547196624</v>
      </c>
      <c r="R18" s="16">
        <f t="shared" si="4"/>
        <v>12.771212547196624</v>
      </c>
      <c r="S18" s="1">
        <f t="shared" si="4"/>
        <v>12.771212547196624</v>
      </c>
      <c r="T18" s="1">
        <f t="shared" si="4"/>
        <v>12.771212547196624</v>
      </c>
      <c r="U18" s="1">
        <f t="shared" si="4"/>
        <v>12.771212547196624</v>
      </c>
      <c r="V18" s="16">
        <f t="shared" ref="V18:AG18" si="5">V19+10*LOG10(V12/V13)-V20</f>
        <v>12.771212547196624</v>
      </c>
      <c r="W18" s="1">
        <f t="shared" si="5"/>
        <v>12.771212547196624</v>
      </c>
      <c r="X18" s="1">
        <f t="shared" si="5"/>
        <v>12.771212547196624</v>
      </c>
      <c r="Y18" s="1">
        <f t="shared" si="5"/>
        <v>12.771212547196624</v>
      </c>
      <c r="Z18" s="16">
        <f t="shared" si="5"/>
        <v>12.771212547196624</v>
      </c>
      <c r="AA18" s="1">
        <f t="shared" si="5"/>
        <v>12.771212547196624</v>
      </c>
      <c r="AB18" s="1">
        <f t="shared" si="5"/>
        <v>12.771212547196624</v>
      </c>
      <c r="AC18" s="1">
        <f t="shared" si="5"/>
        <v>12.771212547196624</v>
      </c>
      <c r="AD18" s="16">
        <f t="shared" si="5"/>
        <v>9.7412125471966249</v>
      </c>
      <c r="AE18" s="1">
        <f t="shared" si="5"/>
        <v>9.7412125471966249</v>
      </c>
      <c r="AF18" s="1">
        <f t="shared" si="5"/>
        <v>9.7412125471966249</v>
      </c>
      <c r="AG18" s="1">
        <f t="shared" si="5"/>
        <v>9.7412125471966249</v>
      </c>
    </row>
    <row r="19" spans="1:33">
      <c r="A19" s="35" t="s">
        <v>19</v>
      </c>
      <c r="B19" s="16">
        <v>8</v>
      </c>
      <c r="C19" s="1">
        <v>8</v>
      </c>
      <c r="D19" s="1">
        <v>8</v>
      </c>
      <c r="E19" s="17">
        <v>8</v>
      </c>
      <c r="F19" s="16">
        <v>8</v>
      </c>
      <c r="G19" s="1">
        <v>8</v>
      </c>
      <c r="H19" s="1">
        <v>8</v>
      </c>
      <c r="I19" s="1">
        <v>8</v>
      </c>
      <c r="J19" s="16">
        <v>8</v>
      </c>
      <c r="K19" s="1">
        <v>8</v>
      </c>
      <c r="L19" s="1">
        <v>8</v>
      </c>
      <c r="M19" s="1">
        <v>8</v>
      </c>
      <c r="N19" s="16">
        <v>8</v>
      </c>
      <c r="O19" s="1">
        <v>8</v>
      </c>
      <c r="P19" s="1">
        <v>8</v>
      </c>
      <c r="Q19" s="1">
        <v>8</v>
      </c>
      <c r="R19" s="16">
        <v>8</v>
      </c>
      <c r="S19" s="1">
        <v>8</v>
      </c>
      <c r="T19" s="1">
        <v>8</v>
      </c>
      <c r="U19" s="1">
        <v>8</v>
      </c>
      <c r="V19" s="16">
        <v>8</v>
      </c>
      <c r="W19" s="1">
        <v>8</v>
      </c>
      <c r="X19" s="1">
        <v>8</v>
      </c>
      <c r="Y19" s="1">
        <v>8</v>
      </c>
      <c r="Z19" s="16">
        <v>8</v>
      </c>
      <c r="AA19" s="1">
        <v>8</v>
      </c>
      <c r="AB19" s="1">
        <v>8</v>
      </c>
      <c r="AC19" s="1">
        <v>8</v>
      </c>
      <c r="AD19" s="16">
        <v>8</v>
      </c>
      <c r="AE19" s="1">
        <v>8</v>
      </c>
      <c r="AF19" s="1">
        <v>8</v>
      </c>
      <c r="AG19" s="1">
        <v>8</v>
      </c>
    </row>
    <row r="20" spans="1:33" ht="42">
      <c r="A20" s="37" t="s">
        <v>20</v>
      </c>
      <c r="B20" s="25">
        <v>0</v>
      </c>
      <c r="C20" s="7">
        <v>0</v>
      </c>
      <c r="D20" s="7">
        <v>0</v>
      </c>
      <c r="E20" s="26">
        <v>0</v>
      </c>
      <c r="F20" s="7">
        <v>0</v>
      </c>
      <c r="G20" s="7">
        <v>0</v>
      </c>
      <c r="H20" s="7">
        <v>0</v>
      </c>
      <c r="I20" s="7">
        <v>0</v>
      </c>
      <c r="J20" s="25">
        <v>4</v>
      </c>
      <c r="K20" s="7">
        <v>4</v>
      </c>
      <c r="L20" s="7">
        <v>4</v>
      </c>
      <c r="M20" s="7">
        <v>4</v>
      </c>
      <c r="N20" s="25">
        <v>0</v>
      </c>
      <c r="O20" s="7">
        <v>0</v>
      </c>
      <c r="P20" s="7">
        <v>0</v>
      </c>
      <c r="Q20" s="7">
        <v>0</v>
      </c>
      <c r="R20" s="25">
        <v>0</v>
      </c>
      <c r="S20" s="7">
        <v>0</v>
      </c>
      <c r="T20" s="7">
        <v>0</v>
      </c>
      <c r="U20" s="7">
        <v>0</v>
      </c>
      <c r="V20" s="25">
        <v>0</v>
      </c>
      <c r="W20" s="7">
        <v>0</v>
      </c>
      <c r="X20" s="7">
        <v>0</v>
      </c>
      <c r="Y20" s="7">
        <v>0</v>
      </c>
      <c r="Z20" s="25">
        <v>0</v>
      </c>
      <c r="AA20" s="7">
        <v>0</v>
      </c>
      <c r="AB20" s="7">
        <v>0</v>
      </c>
      <c r="AC20" s="7">
        <v>0</v>
      </c>
      <c r="AD20" s="7">
        <v>3.03</v>
      </c>
      <c r="AE20" s="7">
        <v>3.03</v>
      </c>
      <c r="AF20" s="7">
        <v>3.03</v>
      </c>
      <c r="AG20" s="7">
        <v>3.03</v>
      </c>
    </row>
    <row r="21" spans="1:33" ht="61.5" customHeight="1">
      <c r="A21" s="38" t="s">
        <v>21</v>
      </c>
      <c r="B21" s="27">
        <v>12</v>
      </c>
      <c r="C21" s="5">
        <v>12</v>
      </c>
      <c r="D21" s="5">
        <v>12</v>
      </c>
      <c r="E21" s="28">
        <v>12</v>
      </c>
      <c r="F21" s="5">
        <v>12</v>
      </c>
      <c r="G21" s="5">
        <v>12</v>
      </c>
      <c r="H21" s="5">
        <v>12</v>
      </c>
      <c r="I21" s="5">
        <v>12</v>
      </c>
      <c r="J21" s="27">
        <v>10</v>
      </c>
      <c r="K21" s="5">
        <v>10</v>
      </c>
      <c r="L21" s="5">
        <v>10</v>
      </c>
      <c r="M21" s="5">
        <v>10</v>
      </c>
      <c r="N21" s="27">
        <v>12</v>
      </c>
      <c r="O21" s="5">
        <v>12</v>
      </c>
      <c r="P21" s="5">
        <v>12</v>
      </c>
      <c r="Q21" s="5">
        <v>12</v>
      </c>
      <c r="R21" s="27">
        <v>12</v>
      </c>
      <c r="S21" s="5">
        <v>12</v>
      </c>
      <c r="T21" s="5">
        <v>12</v>
      </c>
      <c r="U21" s="5">
        <v>12</v>
      </c>
      <c r="V21" s="27">
        <v>12</v>
      </c>
      <c r="W21" s="5">
        <v>12</v>
      </c>
      <c r="X21" s="5">
        <v>12</v>
      </c>
      <c r="Y21" s="5">
        <v>12</v>
      </c>
      <c r="Z21" s="27">
        <v>12</v>
      </c>
      <c r="AA21" s="5">
        <v>12</v>
      </c>
      <c r="AB21" s="5">
        <v>12</v>
      </c>
      <c r="AC21" s="5">
        <v>12</v>
      </c>
      <c r="AD21" s="5">
        <v>12</v>
      </c>
      <c r="AE21" s="5">
        <v>12</v>
      </c>
      <c r="AF21" s="5">
        <v>12</v>
      </c>
      <c r="AG21" s="5">
        <v>12</v>
      </c>
    </row>
    <row r="22" spans="1:33">
      <c r="A22" s="35" t="s">
        <v>22</v>
      </c>
      <c r="B22" s="16">
        <v>0</v>
      </c>
      <c r="C22" s="1">
        <v>0</v>
      </c>
      <c r="D22" s="1">
        <v>0</v>
      </c>
      <c r="E22" s="17">
        <v>0</v>
      </c>
      <c r="F22" s="16">
        <v>0</v>
      </c>
      <c r="G22" s="1">
        <v>0</v>
      </c>
      <c r="H22" s="1">
        <v>0</v>
      </c>
      <c r="I22" s="1">
        <v>0</v>
      </c>
      <c r="J22" s="16">
        <v>0</v>
      </c>
      <c r="K22" s="1">
        <v>0</v>
      </c>
      <c r="L22" s="1">
        <v>0</v>
      </c>
      <c r="M22" s="1">
        <v>0</v>
      </c>
      <c r="N22" s="16">
        <v>0</v>
      </c>
      <c r="O22" s="1">
        <v>0</v>
      </c>
      <c r="P22" s="1">
        <v>0</v>
      </c>
      <c r="Q22" s="1">
        <v>0</v>
      </c>
      <c r="R22" s="16">
        <v>0</v>
      </c>
      <c r="S22" s="1">
        <v>0</v>
      </c>
      <c r="T22" s="1">
        <v>0</v>
      </c>
      <c r="U22" s="1">
        <v>0</v>
      </c>
      <c r="V22" s="16">
        <v>0</v>
      </c>
      <c r="W22" s="1">
        <v>0</v>
      </c>
      <c r="X22" s="1">
        <v>0</v>
      </c>
      <c r="Y22" s="1">
        <v>0</v>
      </c>
      <c r="Z22" s="16">
        <v>0</v>
      </c>
      <c r="AA22" s="1">
        <v>0</v>
      </c>
      <c r="AB22" s="1">
        <v>0</v>
      </c>
      <c r="AC22" s="1">
        <v>0</v>
      </c>
      <c r="AD22" s="16">
        <v>0</v>
      </c>
      <c r="AE22" s="1">
        <v>0</v>
      </c>
      <c r="AF22" s="1">
        <v>0</v>
      </c>
      <c r="AG22" s="1">
        <v>0</v>
      </c>
    </row>
    <row r="23" spans="1:33">
      <c r="A23" s="35" t="s">
        <v>23</v>
      </c>
      <c r="B23" s="16">
        <v>0</v>
      </c>
      <c r="C23" s="1">
        <v>0</v>
      </c>
      <c r="D23" s="1">
        <v>0</v>
      </c>
      <c r="E23" s="17">
        <v>0</v>
      </c>
      <c r="F23" s="16">
        <v>0</v>
      </c>
      <c r="G23" s="1">
        <v>0</v>
      </c>
      <c r="H23" s="1">
        <v>0</v>
      </c>
      <c r="I23" s="1">
        <v>0</v>
      </c>
      <c r="J23" s="16">
        <v>0</v>
      </c>
      <c r="K23" s="1">
        <v>0</v>
      </c>
      <c r="L23" s="1">
        <v>0</v>
      </c>
      <c r="M23" s="1">
        <v>0</v>
      </c>
      <c r="N23" s="16">
        <v>0</v>
      </c>
      <c r="O23" s="1">
        <v>0</v>
      </c>
      <c r="P23" s="1">
        <v>0</v>
      </c>
      <c r="Q23" s="1">
        <v>0</v>
      </c>
      <c r="R23" s="16">
        <v>0</v>
      </c>
      <c r="S23" s="1">
        <v>0</v>
      </c>
      <c r="T23" s="1">
        <v>0</v>
      </c>
      <c r="U23" s="1">
        <v>0</v>
      </c>
      <c r="V23" s="16">
        <v>0</v>
      </c>
      <c r="W23" s="1">
        <v>0</v>
      </c>
      <c r="X23" s="1">
        <v>0</v>
      </c>
      <c r="Y23" s="1">
        <v>0</v>
      </c>
      <c r="Z23" s="16">
        <v>0</v>
      </c>
      <c r="AA23" s="1">
        <v>0</v>
      </c>
      <c r="AB23" s="1">
        <v>0</v>
      </c>
      <c r="AC23" s="1">
        <v>0</v>
      </c>
      <c r="AD23" s="16">
        <v>0</v>
      </c>
      <c r="AE23" s="1">
        <v>0</v>
      </c>
      <c r="AF23" s="1">
        <v>0</v>
      </c>
      <c r="AG23" s="1">
        <v>0</v>
      </c>
    </row>
    <row r="24" spans="1:33" ht="28">
      <c r="A24" s="35" t="s">
        <v>24</v>
      </c>
      <c r="B24" s="16">
        <v>3</v>
      </c>
      <c r="C24" s="1">
        <v>3</v>
      </c>
      <c r="D24" s="1">
        <v>3</v>
      </c>
      <c r="E24" s="17">
        <v>3</v>
      </c>
      <c r="F24" s="16">
        <v>3</v>
      </c>
      <c r="G24" s="1">
        <v>3</v>
      </c>
      <c r="H24" s="1">
        <v>3</v>
      </c>
      <c r="I24" s="1">
        <v>3</v>
      </c>
      <c r="J24" s="16">
        <v>3</v>
      </c>
      <c r="K24" s="1">
        <v>3</v>
      </c>
      <c r="L24" s="1">
        <v>3</v>
      </c>
      <c r="M24" s="1">
        <v>3</v>
      </c>
      <c r="N24" s="16">
        <v>3</v>
      </c>
      <c r="O24" s="1">
        <v>3</v>
      </c>
      <c r="P24" s="1">
        <v>3</v>
      </c>
      <c r="Q24" s="1">
        <v>3</v>
      </c>
      <c r="R24" s="16">
        <v>3</v>
      </c>
      <c r="S24" s="1">
        <v>3</v>
      </c>
      <c r="T24" s="1">
        <v>3</v>
      </c>
      <c r="U24" s="1">
        <v>3</v>
      </c>
      <c r="V24" s="16">
        <v>3</v>
      </c>
      <c r="W24" s="1">
        <v>3</v>
      </c>
      <c r="X24" s="1">
        <v>3</v>
      </c>
      <c r="Y24" s="1">
        <v>3</v>
      </c>
      <c r="Z24" s="16">
        <v>3</v>
      </c>
      <c r="AA24" s="1">
        <v>3</v>
      </c>
      <c r="AB24" s="1">
        <v>3</v>
      </c>
      <c r="AC24" s="1">
        <v>3</v>
      </c>
      <c r="AD24" s="16">
        <v>3</v>
      </c>
      <c r="AE24" s="1">
        <v>3</v>
      </c>
      <c r="AF24" s="1">
        <v>3</v>
      </c>
      <c r="AG24" s="1">
        <v>3</v>
      </c>
    </row>
    <row r="25" spans="1:33">
      <c r="A25" s="35" t="s">
        <v>25</v>
      </c>
      <c r="B25" s="16">
        <f>B17+B18+B21+B22-B24</f>
        <v>67.146649928625379</v>
      </c>
      <c r="C25" s="1">
        <f t="shared" ref="C25:E25" si="6">C17+C18+C21+C22-C24</f>
        <v>67.146649928625379</v>
      </c>
      <c r="D25" s="1">
        <f t="shared" si="6"/>
        <v>58.115750058705935</v>
      </c>
      <c r="E25" s="17">
        <f t="shared" si="6"/>
        <v>61.126050015345754</v>
      </c>
      <c r="F25" s="16">
        <f>F17+F18+F21+F22-F24</f>
        <v>67.146649928625379</v>
      </c>
      <c r="G25" s="1">
        <f t="shared" ref="G25:I25" si="7">G17+G18+G21+G22-G24</f>
        <v>67.146649928625379</v>
      </c>
      <c r="H25" s="1">
        <f t="shared" si="7"/>
        <v>58.115750058705935</v>
      </c>
      <c r="I25" s="1">
        <f t="shared" si="7"/>
        <v>61.126050015345754</v>
      </c>
      <c r="J25" s="16">
        <f>J17+J18+J21+J22-J24</f>
        <v>61.146649928625379</v>
      </c>
      <c r="K25" s="1">
        <f t="shared" ref="K25:M25" si="8">K17+K18+K21+K22-K24</f>
        <v>61.146649928625379</v>
      </c>
      <c r="L25" s="1">
        <f t="shared" si="8"/>
        <v>52.115750058705935</v>
      </c>
      <c r="M25" s="1">
        <f t="shared" si="8"/>
        <v>55.126050015345747</v>
      </c>
      <c r="N25" s="16">
        <f>N17+N18+N21+N22-N24</f>
        <v>67.146649928625379</v>
      </c>
      <c r="O25" s="1">
        <f t="shared" ref="O25:Q25" si="9">O17+O18+O21+O22-O24</f>
        <v>67.146649928625379</v>
      </c>
      <c r="P25" s="1">
        <f t="shared" si="9"/>
        <v>58.115750058705935</v>
      </c>
      <c r="Q25" s="1">
        <f t="shared" si="9"/>
        <v>61.126050015345754</v>
      </c>
      <c r="R25" s="16">
        <f>R17+R18+R21+R22-R24</f>
        <v>67.146649928625379</v>
      </c>
      <c r="S25" s="1">
        <f t="shared" ref="S25:U25" si="10">S17+S18+S21+S22-S24</f>
        <v>67.146649928625379</v>
      </c>
      <c r="T25" s="1">
        <f t="shared" si="10"/>
        <v>58.115750058705935</v>
      </c>
      <c r="U25" s="1">
        <f t="shared" si="10"/>
        <v>61.126050015345754</v>
      </c>
      <c r="V25" s="16">
        <f>V17+V18+V21+V22-V24</f>
        <v>67.146649928625379</v>
      </c>
      <c r="W25" s="1">
        <f t="shared" ref="W25:Y25" si="11">W17+W18+W21+W22-W24</f>
        <v>67.146649928625379</v>
      </c>
      <c r="X25" s="1">
        <f t="shared" si="11"/>
        <v>58.115750058705935</v>
      </c>
      <c r="Y25" s="1">
        <f t="shared" si="11"/>
        <v>61.126050015345754</v>
      </c>
      <c r="Z25" s="16">
        <f>Z17+Z18+Z21+Z22-Z24</f>
        <v>67.146649928625379</v>
      </c>
      <c r="AA25" s="1">
        <f t="shared" ref="AA25:AC25" si="12">AA17+AA18+AA21+AA22-AA24</f>
        <v>67.146649928625379</v>
      </c>
      <c r="AB25" s="1">
        <f t="shared" si="12"/>
        <v>58.115750058705935</v>
      </c>
      <c r="AC25" s="1">
        <f t="shared" si="12"/>
        <v>61.126050015345754</v>
      </c>
      <c r="AD25" s="16">
        <f>AD17+AD18+AD21+AD22-AD24</f>
        <v>64.116649928625378</v>
      </c>
      <c r="AE25" s="1">
        <f t="shared" ref="AE25:AG25" si="13">AE17+AE18+AE21+AE22-AE24</f>
        <v>64.116649928625378</v>
      </c>
      <c r="AF25" s="1">
        <f t="shared" si="13"/>
        <v>55.085750058705933</v>
      </c>
      <c r="AG25" s="1">
        <f t="shared" si="13"/>
        <v>58.096050015345746</v>
      </c>
    </row>
    <row r="26" spans="1:33">
      <c r="A26" s="35" t="s">
        <v>26</v>
      </c>
      <c r="B26" s="83" t="s">
        <v>4</v>
      </c>
      <c r="C26" s="84" t="s">
        <v>4</v>
      </c>
      <c r="D26" s="84" t="s">
        <v>4</v>
      </c>
      <c r="E26" s="85" t="s">
        <v>4</v>
      </c>
      <c r="F26" s="18" t="s">
        <v>4</v>
      </c>
      <c r="G26" s="10" t="s">
        <v>4</v>
      </c>
      <c r="H26" s="10" t="s">
        <v>4</v>
      </c>
      <c r="I26" s="10" t="s">
        <v>4</v>
      </c>
      <c r="J26" s="83" t="s">
        <v>4</v>
      </c>
      <c r="K26" s="84" t="s">
        <v>4</v>
      </c>
      <c r="L26" s="84" t="s">
        <v>4</v>
      </c>
      <c r="M26" s="84" t="s">
        <v>4</v>
      </c>
      <c r="N26" s="18" t="s">
        <v>4</v>
      </c>
      <c r="O26" s="10" t="s">
        <v>4</v>
      </c>
      <c r="P26" s="10" t="s">
        <v>4</v>
      </c>
      <c r="Q26" s="10" t="s">
        <v>4</v>
      </c>
      <c r="R26" s="18" t="s">
        <v>4</v>
      </c>
      <c r="S26" s="10" t="s">
        <v>4</v>
      </c>
      <c r="T26" s="10" t="s">
        <v>4</v>
      </c>
      <c r="U26" s="10" t="s">
        <v>4</v>
      </c>
      <c r="V26" s="18" t="s">
        <v>4</v>
      </c>
      <c r="W26" s="10" t="s">
        <v>4</v>
      </c>
      <c r="X26" s="10" t="s">
        <v>4</v>
      </c>
      <c r="Y26" s="10" t="s">
        <v>4</v>
      </c>
      <c r="Z26" s="18" t="s">
        <v>4</v>
      </c>
      <c r="AA26" s="10" t="s">
        <v>4</v>
      </c>
      <c r="AB26" s="10" t="s">
        <v>4</v>
      </c>
      <c r="AC26" s="10" t="s">
        <v>4</v>
      </c>
      <c r="AD26" s="83" t="s">
        <v>4</v>
      </c>
      <c r="AE26" s="84" t="s">
        <v>4</v>
      </c>
      <c r="AF26" s="84" t="s">
        <v>4</v>
      </c>
      <c r="AG26" s="84" t="s">
        <v>4</v>
      </c>
    </row>
    <row r="27" spans="1:33">
      <c r="A27" s="34" t="s">
        <v>27</v>
      </c>
      <c r="B27" s="22"/>
      <c r="C27" s="4"/>
      <c r="D27" s="4"/>
      <c r="E27" s="23"/>
      <c r="F27" s="22"/>
      <c r="G27" s="4"/>
      <c r="H27" s="4"/>
      <c r="I27" s="4"/>
      <c r="J27" s="22"/>
      <c r="K27" s="4"/>
      <c r="L27" s="4"/>
      <c r="M27" s="4"/>
      <c r="N27" s="22"/>
      <c r="O27" s="4"/>
      <c r="P27" s="4"/>
      <c r="Q27" s="4"/>
      <c r="R27" s="22"/>
      <c r="S27" s="4"/>
      <c r="T27" s="4"/>
      <c r="U27" s="4"/>
      <c r="V27" s="22"/>
      <c r="W27" s="4"/>
      <c r="X27" s="4"/>
      <c r="Y27" s="4"/>
      <c r="Z27" s="22"/>
      <c r="AA27" s="4"/>
      <c r="AB27" s="4"/>
      <c r="AC27" s="4"/>
      <c r="AD27" s="22"/>
      <c r="AE27" s="4"/>
      <c r="AF27" s="4"/>
      <c r="AG27" s="4"/>
    </row>
    <row r="28" spans="1:33">
      <c r="A28" s="35" t="s">
        <v>28</v>
      </c>
      <c r="B28" s="16">
        <v>4</v>
      </c>
      <c r="C28" s="1">
        <v>1</v>
      </c>
      <c r="D28" s="1">
        <v>1</v>
      </c>
      <c r="E28" s="17">
        <v>1</v>
      </c>
      <c r="F28" s="16">
        <v>4</v>
      </c>
      <c r="G28" s="1">
        <v>1</v>
      </c>
      <c r="H28" s="1">
        <v>1</v>
      </c>
      <c r="I28" s="1">
        <v>1</v>
      </c>
      <c r="J28" s="16">
        <v>4</v>
      </c>
      <c r="K28" s="1">
        <v>1</v>
      </c>
      <c r="L28" s="1">
        <v>1</v>
      </c>
      <c r="M28" s="1">
        <v>1</v>
      </c>
      <c r="N28" s="16">
        <v>4</v>
      </c>
      <c r="O28" s="1">
        <v>1</v>
      </c>
      <c r="P28" s="1">
        <v>1</v>
      </c>
      <c r="Q28" s="1">
        <v>1</v>
      </c>
      <c r="R28" s="16">
        <v>4</v>
      </c>
      <c r="S28" s="1">
        <v>1</v>
      </c>
      <c r="T28" s="1">
        <v>1</v>
      </c>
      <c r="U28" s="1">
        <v>1</v>
      </c>
      <c r="V28" s="16">
        <v>4</v>
      </c>
      <c r="W28" s="1">
        <v>1</v>
      </c>
      <c r="X28" s="1">
        <v>1</v>
      </c>
      <c r="Y28" s="1">
        <v>1</v>
      </c>
      <c r="Z28" s="16">
        <v>4</v>
      </c>
      <c r="AA28" s="1">
        <v>1</v>
      </c>
      <c r="AB28" s="1">
        <v>1</v>
      </c>
      <c r="AC28" s="1">
        <v>1</v>
      </c>
      <c r="AD28" s="16">
        <v>4</v>
      </c>
      <c r="AE28" s="1">
        <v>1</v>
      </c>
      <c r="AF28" s="1">
        <v>1</v>
      </c>
      <c r="AG28" s="1">
        <v>1</v>
      </c>
    </row>
    <row r="29" spans="1:33">
      <c r="A29" s="35" t="s">
        <v>29</v>
      </c>
      <c r="B29" s="16">
        <v>4</v>
      </c>
      <c r="C29" s="1">
        <v>1</v>
      </c>
      <c r="D29" s="1">
        <v>1</v>
      </c>
      <c r="E29" s="17">
        <v>1</v>
      </c>
      <c r="F29" s="16">
        <v>4</v>
      </c>
      <c r="G29" s="1">
        <v>1</v>
      </c>
      <c r="H29" s="1">
        <v>1</v>
      </c>
      <c r="I29" s="1">
        <v>1</v>
      </c>
      <c r="J29" s="16">
        <v>4</v>
      </c>
      <c r="K29" s="1">
        <v>1</v>
      </c>
      <c r="L29" s="1">
        <v>1</v>
      </c>
      <c r="M29" s="1">
        <v>1</v>
      </c>
      <c r="N29" s="16">
        <v>4</v>
      </c>
      <c r="O29" s="1">
        <v>1</v>
      </c>
      <c r="P29" s="1">
        <v>1</v>
      </c>
      <c r="Q29" s="1">
        <v>1</v>
      </c>
      <c r="R29" s="16">
        <v>4</v>
      </c>
      <c r="S29" s="1">
        <v>1</v>
      </c>
      <c r="T29" s="1">
        <v>1</v>
      </c>
      <c r="U29" s="1">
        <v>1</v>
      </c>
      <c r="V29" s="16">
        <v>4</v>
      </c>
      <c r="W29" s="1">
        <v>1</v>
      </c>
      <c r="X29" s="1">
        <v>1</v>
      </c>
      <c r="Y29" s="1">
        <v>1</v>
      </c>
      <c r="Z29" s="16">
        <v>4</v>
      </c>
      <c r="AA29" s="1">
        <v>1</v>
      </c>
      <c r="AB29" s="1">
        <v>1</v>
      </c>
      <c r="AC29" s="1">
        <v>1</v>
      </c>
      <c r="AD29" s="16">
        <v>4</v>
      </c>
      <c r="AE29" s="1">
        <v>1</v>
      </c>
      <c r="AF29" s="1">
        <v>1</v>
      </c>
      <c r="AG29" s="1">
        <v>1</v>
      </c>
    </row>
    <row r="30" spans="1:33" ht="42">
      <c r="A30" s="35" t="s">
        <v>30</v>
      </c>
      <c r="B30" s="16">
        <f t="shared" ref="B30:U30" si="14">B31+10*LOG10(B28/B29)-B32</f>
        <v>0</v>
      </c>
      <c r="C30" s="1">
        <f t="shared" si="14"/>
        <v>0</v>
      </c>
      <c r="D30" s="1">
        <f t="shared" si="14"/>
        <v>0</v>
      </c>
      <c r="E30" s="17">
        <f t="shared" si="14"/>
        <v>0</v>
      </c>
      <c r="F30" s="16">
        <f t="shared" si="14"/>
        <v>0</v>
      </c>
      <c r="G30" s="1">
        <f t="shared" si="14"/>
        <v>0</v>
      </c>
      <c r="H30" s="1">
        <f t="shared" si="14"/>
        <v>0</v>
      </c>
      <c r="I30" s="1">
        <f t="shared" si="14"/>
        <v>0</v>
      </c>
      <c r="J30" s="16">
        <f t="shared" si="14"/>
        <v>0</v>
      </c>
      <c r="K30" s="1">
        <f t="shared" si="14"/>
        <v>0</v>
      </c>
      <c r="L30" s="1">
        <f t="shared" si="14"/>
        <v>0</v>
      </c>
      <c r="M30" s="1">
        <f t="shared" si="14"/>
        <v>0</v>
      </c>
      <c r="N30" s="16">
        <f t="shared" si="14"/>
        <v>0</v>
      </c>
      <c r="O30" s="16">
        <f t="shared" si="14"/>
        <v>0</v>
      </c>
      <c r="P30" s="16">
        <f t="shared" si="14"/>
        <v>0</v>
      </c>
      <c r="Q30" s="16">
        <f t="shared" si="14"/>
        <v>0</v>
      </c>
      <c r="R30" s="16">
        <f t="shared" si="14"/>
        <v>0</v>
      </c>
      <c r="S30" s="1">
        <f t="shared" si="14"/>
        <v>0</v>
      </c>
      <c r="T30" s="1">
        <f t="shared" si="14"/>
        <v>0</v>
      </c>
      <c r="U30" s="1">
        <f t="shared" si="14"/>
        <v>0</v>
      </c>
      <c r="V30" s="16">
        <f t="shared" ref="V30:AG30" si="15">V31+10*LOG10(V28/V29)-V32</f>
        <v>0</v>
      </c>
      <c r="W30" s="1">
        <f t="shared" si="15"/>
        <v>0</v>
      </c>
      <c r="X30" s="1">
        <f t="shared" si="15"/>
        <v>0</v>
      </c>
      <c r="Y30" s="1">
        <f t="shared" si="15"/>
        <v>0</v>
      </c>
      <c r="Z30" s="16">
        <f t="shared" si="15"/>
        <v>0</v>
      </c>
      <c r="AA30" s="1">
        <f t="shared" si="15"/>
        <v>0</v>
      </c>
      <c r="AB30" s="1">
        <f t="shared" si="15"/>
        <v>0</v>
      </c>
      <c r="AC30" s="1">
        <f t="shared" si="15"/>
        <v>0</v>
      </c>
      <c r="AD30" s="16">
        <f t="shared" si="15"/>
        <v>0</v>
      </c>
      <c r="AE30" s="1">
        <f t="shared" si="15"/>
        <v>0</v>
      </c>
      <c r="AF30" s="1">
        <f t="shared" si="15"/>
        <v>0</v>
      </c>
      <c r="AG30" s="1">
        <f t="shared" si="15"/>
        <v>0</v>
      </c>
    </row>
    <row r="31" spans="1:33">
      <c r="A31" s="35" t="s">
        <v>31</v>
      </c>
      <c r="B31" s="16">
        <v>0</v>
      </c>
      <c r="C31" s="1">
        <v>0</v>
      </c>
      <c r="D31" s="1">
        <v>0</v>
      </c>
      <c r="E31" s="17">
        <v>0</v>
      </c>
      <c r="F31" s="16">
        <v>0</v>
      </c>
      <c r="G31" s="2">
        <v>0</v>
      </c>
      <c r="H31" s="2">
        <v>0</v>
      </c>
      <c r="I31" s="2">
        <v>0</v>
      </c>
      <c r="J31" s="16">
        <v>0</v>
      </c>
      <c r="K31" s="1">
        <v>0</v>
      </c>
      <c r="L31" s="1">
        <v>0</v>
      </c>
      <c r="M31" s="1">
        <v>0</v>
      </c>
      <c r="N31" s="16">
        <v>0</v>
      </c>
      <c r="O31" s="16">
        <v>0</v>
      </c>
      <c r="P31" s="16">
        <v>0</v>
      </c>
      <c r="Q31" s="16">
        <v>0</v>
      </c>
      <c r="R31" s="16">
        <v>0</v>
      </c>
      <c r="S31" s="2">
        <v>0</v>
      </c>
      <c r="T31" s="2">
        <v>0</v>
      </c>
      <c r="U31" s="2">
        <v>0</v>
      </c>
      <c r="V31" s="16">
        <v>0</v>
      </c>
      <c r="W31" s="2">
        <v>0</v>
      </c>
      <c r="X31" s="2">
        <v>0</v>
      </c>
      <c r="Y31" s="2">
        <v>0</v>
      </c>
      <c r="Z31" s="16">
        <v>0</v>
      </c>
      <c r="AA31" s="2">
        <v>0</v>
      </c>
      <c r="AB31" s="2">
        <v>0</v>
      </c>
      <c r="AC31" s="2">
        <v>0</v>
      </c>
      <c r="AD31" s="16">
        <v>0</v>
      </c>
      <c r="AE31" s="1">
        <v>0</v>
      </c>
      <c r="AF31" s="1">
        <v>0</v>
      </c>
      <c r="AG31" s="1">
        <v>0</v>
      </c>
    </row>
    <row r="32" spans="1:33" ht="42">
      <c r="A32" s="36" t="s">
        <v>32</v>
      </c>
      <c r="B32" s="16">
        <v>0</v>
      </c>
      <c r="C32" s="1">
        <v>0</v>
      </c>
      <c r="D32" s="1">
        <v>0</v>
      </c>
      <c r="E32" s="17">
        <v>0</v>
      </c>
      <c r="F32" s="16">
        <v>0</v>
      </c>
      <c r="G32" s="1">
        <v>0</v>
      </c>
      <c r="H32" s="1">
        <v>0</v>
      </c>
      <c r="I32" s="1">
        <v>0</v>
      </c>
      <c r="J32" s="16">
        <v>0</v>
      </c>
      <c r="K32" s="1">
        <v>0</v>
      </c>
      <c r="L32" s="1">
        <v>0</v>
      </c>
      <c r="M32" s="1">
        <v>0</v>
      </c>
      <c r="N32" s="16">
        <v>0</v>
      </c>
      <c r="O32" s="1">
        <v>0</v>
      </c>
      <c r="P32" s="1">
        <v>0</v>
      </c>
      <c r="Q32" s="1">
        <v>0</v>
      </c>
      <c r="R32" s="16">
        <v>0</v>
      </c>
      <c r="S32" s="1">
        <v>0</v>
      </c>
      <c r="T32" s="1">
        <v>0</v>
      </c>
      <c r="U32" s="1">
        <v>0</v>
      </c>
      <c r="V32" s="16">
        <v>0</v>
      </c>
      <c r="W32" s="1">
        <v>0</v>
      </c>
      <c r="X32" s="1">
        <v>0</v>
      </c>
      <c r="Y32" s="1">
        <v>0</v>
      </c>
      <c r="Z32" s="16">
        <v>0</v>
      </c>
      <c r="AA32" s="1">
        <v>0</v>
      </c>
      <c r="AB32" s="1">
        <v>0</v>
      </c>
      <c r="AC32" s="1">
        <v>0</v>
      </c>
      <c r="AD32" s="16">
        <v>0</v>
      </c>
      <c r="AE32" s="1">
        <v>0</v>
      </c>
      <c r="AF32" s="1">
        <v>0</v>
      </c>
      <c r="AG32" s="1">
        <v>0</v>
      </c>
    </row>
    <row r="33" spans="1:33" ht="28">
      <c r="A33" s="36" t="s">
        <v>52</v>
      </c>
      <c r="B33" s="16">
        <v>0</v>
      </c>
      <c r="C33" s="1">
        <v>0</v>
      </c>
      <c r="D33" s="1">
        <v>0</v>
      </c>
      <c r="E33" s="17">
        <v>0</v>
      </c>
      <c r="F33" s="16">
        <v>0</v>
      </c>
      <c r="G33" s="1">
        <v>0</v>
      </c>
      <c r="H33" s="1">
        <v>0</v>
      </c>
      <c r="I33" s="1">
        <v>0</v>
      </c>
      <c r="J33" s="16">
        <v>0</v>
      </c>
      <c r="K33" s="1">
        <v>0</v>
      </c>
      <c r="L33" s="1">
        <v>0</v>
      </c>
      <c r="M33" s="1">
        <v>0</v>
      </c>
      <c r="N33" s="16">
        <v>0</v>
      </c>
      <c r="O33" s="1">
        <v>0</v>
      </c>
      <c r="P33" s="1">
        <v>0</v>
      </c>
      <c r="Q33" s="1">
        <v>0</v>
      </c>
      <c r="R33" s="16">
        <v>0</v>
      </c>
      <c r="S33" s="1">
        <v>0</v>
      </c>
      <c r="T33" s="1">
        <v>0</v>
      </c>
      <c r="U33" s="1">
        <v>0</v>
      </c>
      <c r="V33" s="16">
        <v>0</v>
      </c>
      <c r="W33" s="1">
        <v>0</v>
      </c>
      <c r="X33" s="1">
        <v>0</v>
      </c>
      <c r="Y33" s="1">
        <v>0</v>
      </c>
      <c r="Z33" s="16">
        <v>0</v>
      </c>
      <c r="AA33" s="1">
        <v>0</v>
      </c>
      <c r="AB33" s="1">
        <v>0</v>
      </c>
      <c r="AC33" s="1">
        <v>0</v>
      </c>
      <c r="AD33" s="16">
        <v>0</v>
      </c>
      <c r="AE33" s="1">
        <v>0</v>
      </c>
      <c r="AF33" s="1">
        <v>0</v>
      </c>
      <c r="AG33" s="1">
        <v>0</v>
      </c>
    </row>
    <row r="34" spans="1:33" ht="28">
      <c r="A34" s="35" t="s">
        <v>33</v>
      </c>
      <c r="B34" s="16">
        <v>1</v>
      </c>
      <c r="C34" s="1">
        <v>1</v>
      </c>
      <c r="D34" s="1">
        <v>1</v>
      </c>
      <c r="E34" s="17">
        <v>1</v>
      </c>
      <c r="F34" s="16">
        <v>1</v>
      </c>
      <c r="G34" s="1">
        <v>1</v>
      </c>
      <c r="H34" s="1">
        <v>1</v>
      </c>
      <c r="I34" s="1">
        <v>1</v>
      </c>
      <c r="J34" s="16">
        <v>1</v>
      </c>
      <c r="K34" s="1">
        <v>1</v>
      </c>
      <c r="L34" s="1">
        <v>1</v>
      </c>
      <c r="M34" s="1">
        <v>1</v>
      </c>
      <c r="N34" s="16">
        <v>1</v>
      </c>
      <c r="O34" s="1">
        <v>1</v>
      </c>
      <c r="P34" s="1">
        <v>1</v>
      </c>
      <c r="Q34" s="1">
        <v>1</v>
      </c>
      <c r="R34" s="16">
        <v>1</v>
      </c>
      <c r="S34" s="1">
        <v>1</v>
      </c>
      <c r="T34" s="1">
        <v>1</v>
      </c>
      <c r="U34" s="1">
        <v>1</v>
      </c>
      <c r="V34" s="16">
        <v>1</v>
      </c>
      <c r="W34" s="1">
        <v>1</v>
      </c>
      <c r="X34" s="1">
        <v>1</v>
      </c>
      <c r="Y34" s="1">
        <v>1</v>
      </c>
      <c r="Z34" s="16">
        <v>1</v>
      </c>
      <c r="AA34" s="1">
        <v>1</v>
      </c>
      <c r="AB34" s="1">
        <v>1</v>
      </c>
      <c r="AC34" s="1">
        <v>1</v>
      </c>
      <c r="AD34" s="16">
        <v>1</v>
      </c>
      <c r="AE34" s="1">
        <v>1</v>
      </c>
      <c r="AF34" s="1">
        <v>1</v>
      </c>
      <c r="AG34" s="1">
        <v>1</v>
      </c>
    </row>
    <row r="35" spans="1:33">
      <c r="A35" s="35" t="s">
        <v>34</v>
      </c>
      <c r="B35" s="16">
        <v>7</v>
      </c>
      <c r="C35" s="1">
        <v>7</v>
      </c>
      <c r="D35" s="1">
        <v>7</v>
      </c>
      <c r="E35" s="17">
        <v>7</v>
      </c>
      <c r="F35" s="16">
        <v>7</v>
      </c>
      <c r="G35" s="1">
        <v>7</v>
      </c>
      <c r="H35" s="1">
        <v>7</v>
      </c>
      <c r="I35" s="1">
        <v>7</v>
      </c>
      <c r="J35" s="16">
        <v>7</v>
      </c>
      <c r="K35" s="1">
        <v>7</v>
      </c>
      <c r="L35" s="1">
        <v>7</v>
      </c>
      <c r="M35" s="1">
        <v>7</v>
      </c>
      <c r="N35" s="16">
        <v>7</v>
      </c>
      <c r="O35" s="1">
        <v>7</v>
      </c>
      <c r="P35" s="1">
        <v>7</v>
      </c>
      <c r="Q35" s="1">
        <v>7</v>
      </c>
      <c r="R35" s="16">
        <v>7</v>
      </c>
      <c r="S35" s="1">
        <v>7</v>
      </c>
      <c r="T35" s="1">
        <v>7</v>
      </c>
      <c r="U35" s="1">
        <v>7</v>
      </c>
      <c r="V35" s="16">
        <v>7</v>
      </c>
      <c r="W35" s="1">
        <v>7</v>
      </c>
      <c r="X35" s="1">
        <v>7</v>
      </c>
      <c r="Y35" s="1">
        <v>7</v>
      </c>
      <c r="Z35" s="16">
        <v>7</v>
      </c>
      <c r="AA35" s="1">
        <v>7</v>
      </c>
      <c r="AB35" s="1">
        <v>7</v>
      </c>
      <c r="AC35" s="1">
        <v>7</v>
      </c>
      <c r="AD35" s="16">
        <v>7</v>
      </c>
      <c r="AE35" s="1">
        <v>7</v>
      </c>
      <c r="AF35" s="1">
        <v>7</v>
      </c>
      <c r="AG35" s="1">
        <v>7</v>
      </c>
    </row>
    <row r="36" spans="1:33">
      <c r="A36" s="35" t="s">
        <v>35</v>
      </c>
      <c r="B36" s="16">
        <v>-174</v>
      </c>
      <c r="C36" s="1">
        <v>-174</v>
      </c>
      <c r="D36" s="1">
        <v>-174</v>
      </c>
      <c r="E36" s="17">
        <v>-174</v>
      </c>
      <c r="F36" s="16">
        <v>-174</v>
      </c>
      <c r="G36" s="1">
        <v>-174</v>
      </c>
      <c r="H36" s="1">
        <v>-174</v>
      </c>
      <c r="I36" s="1">
        <v>-174</v>
      </c>
      <c r="J36" s="16">
        <v>-174</v>
      </c>
      <c r="K36" s="1">
        <v>-174</v>
      </c>
      <c r="L36" s="1">
        <v>-174</v>
      </c>
      <c r="M36" s="1">
        <v>-174</v>
      </c>
      <c r="N36" s="16">
        <v>-174</v>
      </c>
      <c r="O36" s="1">
        <v>-174</v>
      </c>
      <c r="P36" s="1">
        <v>-174</v>
      </c>
      <c r="Q36" s="1">
        <v>-174</v>
      </c>
      <c r="R36" s="16">
        <v>-174</v>
      </c>
      <c r="S36" s="1">
        <v>-174</v>
      </c>
      <c r="T36" s="1">
        <v>-174</v>
      </c>
      <c r="U36" s="1">
        <v>-174</v>
      </c>
      <c r="V36" s="16">
        <v>-174</v>
      </c>
      <c r="W36" s="1">
        <v>-174</v>
      </c>
      <c r="X36" s="1">
        <v>-174</v>
      </c>
      <c r="Y36" s="1">
        <v>-174</v>
      </c>
      <c r="Z36" s="16">
        <v>-174</v>
      </c>
      <c r="AA36" s="1">
        <v>-174</v>
      </c>
      <c r="AB36" s="1">
        <v>-174</v>
      </c>
      <c r="AC36" s="1">
        <v>-174</v>
      </c>
      <c r="AD36" s="16">
        <v>-174</v>
      </c>
      <c r="AE36" s="1">
        <v>-174</v>
      </c>
      <c r="AF36" s="1">
        <v>-174</v>
      </c>
      <c r="AG36" s="1">
        <v>-174</v>
      </c>
    </row>
    <row r="37" spans="1:33">
      <c r="A37" s="37" t="s">
        <v>36</v>
      </c>
      <c r="B37" s="25">
        <v>-999</v>
      </c>
      <c r="C37" s="7">
        <v>-999</v>
      </c>
      <c r="D37" s="7">
        <v>-999</v>
      </c>
      <c r="E37" s="26">
        <v>-999</v>
      </c>
      <c r="F37" s="25">
        <v>-999</v>
      </c>
      <c r="G37" s="7">
        <v>-999</v>
      </c>
      <c r="H37" s="7">
        <v>-999</v>
      </c>
      <c r="I37" s="7">
        <v>-999</v>
      </c>
      <c r="J37" s="25">
        <v>-999</v>
      </c>
      <c r="K37" s="7">
        <v>-999</v>
      </c>
      <c r="L37" s="7">
        <v>-999</v>
      </c>
      <c r="M37" s="7">
        <v>-999</v>
      </c>
      <c r="N37" s="102">
        <v>-169.3</v>
      </c>
      <c r="O37" s="102">
        <v>-169.3</v>
      </c>
      <c r="P37" s="102">
        <v>-169.3</v>
      </c>
      <c r="Q37" s="102">
        <v>-169.3</v>
      </c>
      <c r="R37" s="25">
        <v>-999</v>
      </c>
      <c r="S37" s="25">
        <v>-999</v>
      </c>
      <c r="T37" s="25">
        <v>-999</v>
      </c>
      <c r="U37" s="25">
        <v>-999</v>
      </c>
      <c r="V37" s="25">
        <v>-999</v>
      </c>
      <c r="W37" s="7">
        <v>-999</v>
      </c>
      <c r="X37" s="7">
        <v>-999</v>
      </c>
      <c r="Y37" s="7">
        <v>-999</v>
      </c>
      <c r="Z37" s="102">
        <v>-169.3</v>
      </c>
      <c r="AA37" s="102">
        <v>-169.3</v>
      </c>
      <c r="AB37" s="102">
        <v>-169.3</v>
      </c>
      <c r="AC37" s="102">
        <v>-169.3</v>
      </c>
      <c r="AD37" s="25">
        <v>-999</v>
      </c>
      <c r="AE37" s="7">
        <v>-999</v>
      </c>
      <c r="AF37" s="7">
        <v>-999</v>
      </c>
      <c r="AG37" s="7">
        <v>-999</v>
      </c>
    </row>
    <row r="38" spans="1:33">
      <c r="A38" s="36" t="s">
        <v>37</v>
      </c>
      <c r="B38" s="16" t="s">
        <v>4</v>
      </c>
      <c r="C38" s="1" t="s">
        <v>4</v>
      </c>
      <c r="D38" s="1" t="s">
        <v>4</v>
      </c>
      <c r="E38" s="17" t="s">
        <v>4</v>
      </c>
      <c r="F38" s="16" t="s">
        <v>4</v>
      </c>
      <c r="G38" s="1" t="s">
        <v>4</v>
      </c>
      <c r="H38" s="1" t="s">
        <v>4</v>
      </c>
      <c r="I38" s="1" t="s">
        <v>4</v>
      </c>
      <c r="J38" s="16" t="s">
        <v>4</v>
      </c>
      <c r="K38" s="1" t="s">
        <v>4</v>
      </c>
      <c r="L38" s="1" t="s">
        <v>4</v>
      </c>
      <c r="M38" s="1" t="s">
        <v>4</v>
      </c>
      <c r="N38" s="16" t="s">
        <v>4</v>
      </c>
      <c r="O38" s="1" t="s">
        <v>4</v>
      </c>
      <c r="P38" s="1" t="s">
        <v>4</v>
      </c>
      <c r="Q38" s="1" t="s">
        <v>4</v>
      </c>
      <c r="R38" s="16" t="s">
        <v>4</v>
      </c>
      <c r="S38" s="1" t="s">
        <v>4</v>
      </c>
      <c r="T38" s="1" t="s">
        <v>4</v>
      </c>
      <c r="U38" s="1" t="s">
        <v>4</v>
      </c>
      <c r="V38" s="16" t="s">
        <v>4</v>
      </c>
      <c r="W38" s="1" t="s">
        <v>4</v>
      </c>
      <c r="X38" s="1" t="s">
        <v>4</v>
      </c>
      <c r="Y38" s="1" t="s">
        <v>4</v>
      </c>
      <c r="Z38" s="16" t="s">
        <v>4</v>
      </c>
      <c r="AA38" s="1" t="s">
        <v>4</v>
      </c>
      <c r="AB38" s="1" t="s">
        <v>4</v>
      </c>
      <c r="AC38" s="1" t="s">
        <v>4</v>
      </c>
      <c r="AD38" s="16" t="s">
        <v>4</v>
      </c>
      <c r="AE38" s="1" t="s">
        <v>4</v>
      </c>
      <c r="AF38" s="1" t="s">
        <v>4</v>
      </c>
      <c r="AG38" s="1" t="s">
        <v>4</v>
      </c>
    </row>
    <row r="39" spans="1:33" ht="28">
      <c r="A39" s="35" t="s">
        <v>53</v>
      </c>
      <c r="B39" s="16">
        <f t="shared" ref="B39:U39" si="16">10*LOG10(10^((B35+B36)/10)+10^(B37/10))</f>
        <v>-167.00000000000003</v>
      </c>
      <c r="C39" s="1">
        <f t="shared" si="16"/>
        <v>-167.00000000000003</v>
      </c>
      <c r="D39" s="1">
        <f t="shared" si="16"/>
        <v>-167.00000000000003</v>
      </c>
      <c r="E39" s="17">
        <f t="shared" si="16"/>
        <v>-167.00000000000003</v>
      </c>
      <c r="F39" s="16">
        <f t="shared" si="16"/>
        <v>-167.00000000000003</v>
      </c>
      <c r="G39" s="1">
        <f t="shared" si="16"/>
        <v>-167.00000000000003</v>
      </c>
      <c r="H39" s="1">
        <f t="shared" si="16"/>
        <v>-167.00000000000003</v>
      </c>
      <c r="I39" s="1">
        <f t="shared" si="16"/>
        <v>-167.00000000000003</v>
      </c>
      <c r="J39" s="16">
        <f t="shared" si="16"/>
        <v>-167.00000000000003</v>
      </c>
      <c r="K39" s="1">
        <f t="shared" si="16"/>
        <v>-167.00000000000003</v>
      </c>
      <c r="L39" s="1">
        <f t="shared" si="16"/>
        <v>-167.00000000000003</v>
      </c>
      <c r="M39" s="1">
        <f t="shared" si="16"/>
        <v>-167.00000000000003</v>
      </c>
      <c r="N39" s="16">
        <f t="shared" si="16"/>
        <v>-164.98918835931039</v>
      </c>
      <c r="O39" s="1">
        <f t="shared" si="16"/>
        <v>-164.98918835931039</v>
      </c>
      <c r="P39" s="1">
        <f t="shared" si="16"/>
        <v>-164.98918835931039</v>
      </c>
      <c r="Q39" s="1">
        <f t="shared" si="16"/>
        <v>-164.98918835931039</v>
      </c>
      <c r="R39" s="16">
        <f t="shared" si="16"/>
        <v>-167.00000000000003</v>
      </c>
      <c r="S39" s="1">
        <f t="shared" si="16"/>
        <v>-167.00000000000003</v>
      </c>
      <c r="T39" s="1">
        <f t="shared" si="16"/>
        <v>-167.00000000000003</v>
      </c>
      <c r="U39" s="1">
        <f t="shared" si="16"/>
        <v>-167.00000000000003</v>
      </c>
      <c r="V39" s="16">
        <f t="shared" ref="V39:AG39" si="17">10*LOG10(10^((V35+V36)/10)+10^(V37/10))</f>
        <v>-167.00000000000003</v>
      </c>
      <c r="W39" s="1">
        <f t="shared" si="17"/>
        <v>-167.00000000000003</v>
      </c>
      <c r="X39" s="1">
        <f t="shared" si="17"/>
        <v>-167.00000000000003</v>
      </c>
      <c r="Y39" s="1">
        <f t="shared" si="17"/>
        <v>-167.00000000000003</v>
      </c>
      <c r="Z39" s="16">
        <f t="shared" si="17"/>
        <v>-164.98918835931039</v>
      </c>
      <c r="AA39" s="1">
        <f t="shared" si="17"/>
        <v>-164.98918835931039</v>
      </c>
      <c r="AB39" s="1">
        <f t="shared" si="17"/>
        <v>-164.98918835931039</v>
      </c>
      <c r="AC39" s="1">
        <f t="shared" si="17"/>
        <v>-164.98918835931039</v>
      </c>
      <c r="AD39" s="16">
        <f t="shared" si="17"/>
        <v>-167.00000000000003</v>
      </c>
      <c r="AE39" s="1">
        <f t="shared" si="17"/>
        <v>-167.00000000000003</v>
      </c>
      <c r="AF39" s="1">
        <f t="shared" si="17"/>
        <v>-167.00000000000003</v>
      </c>
      <c r="AG39" s="1">
        <f t="shared" si="17"/>
        <v>-167.00000000000003</v>
      </c>
    </row>
    <row r="40" spans="1:33" ht="28">
      <c r="A40" s="35" t="s">
        <v>54</v>
      </c>
      <c r="B40" s="83" t="s">
        <v>4</v>
      </c>
      <c r="C40" s="84" t="s">
        <v>4</v>
      </c>
      <c r="D40" s="84" t="s">
        <v>4</v>
      </c>
      <c r="E40" s="85" t="s">
        <v>4</v>
      </c>
      <c r="F40" s="18" t="s">
        <v>4</v>
      </c>
      <c r="G40" s="10" t="s">
        <v>4</v>
      </c>
      <c r="H40" s="10" t="s">
        <v>4</v>
      </c>
      <c r="I40" s="10" t="s">
        <v>4</v>
      </c>
      <c r="J40" s="83" t="s">
        <v>4</v>
      </c>
      <c r="K40" s="84" t="s">
        <v>4</v>
      </c>
      <c r="L40" s="84" t="s">
        <v>4</v>
      </c>
      <c r="M40" s="84" t="s">
        <v>4</v>
      </c>
      <c r="N40" s="18" t="s">
        <v>4</v>
      </c>
      <c r="O40" s="10" t="s">
        <v>4</v>
      </c>
      <c r="P40" s="10" t="s">
        <v>4</v>
      </c>
      <c r="Q40" s="10" t="s">
        <v>4</v>
      </c>
      <c r="R40" s="18" t="s">
        <v>4</v>
      </c>
      <c r="S40" s="10" t="s">
        <v>4</v>
      </c>
      <c r="T40" s="10" t="s">
        <v>4</v>
      </c>
      <c r="U40" s="10" t="s">
        <v>4</v>
      </c>
      <c r="V40" s="18" t="s">
        <v>4</v>
      </c>
      <c r="W40" s="10" t="s">
        <v>4</v>
      </c>
      <c r="X40" s="10" t="s">
        <v>4</v>
      </c>
      <c r="Y40" s="10" t="s">
        <v>4</v>
      </c>
      <c r="Z40" s="18" t="s">
        <v>4</v>
      </c>
      <c r="AA40" s="10" t="s">
        <v>4</v>
      </c>
      <c r="AB40" s="10" t="s">
        <v>4</v>
      </c>
      <c r="AC40" s="10" t="s">
        <v>4</v>
      </c>
      <c r="AD40" s="83" t="s">
        <v>4</v>
      </c>
      <c r="AE40" s="84" t="s">
        <v>4</v>
      </c>
      <c r="AF40" s="84" t="s">
        <v>4</v>
      </c>
      <c r="AG40" s="84" t="s">
        <v>4</v>
      </c>
    </row>
    <row r="41" spans="1:33">
      <c r="A41" s="39" t="s">
        <v>39</v>
      </c>
      <c r="B41" s="25">
        <f t="shared" ref="B41:C41" si="18">48*360*1000</f>
        <v>17280000</v>
      </c>
      <c r="C41" s="7">
        <f t="shared" si="18"/>
        <v>17280000</v>
      </c>
      <c r="D41" s="7">
        <f>6*360*1000</f>
        <v>2160000</v>
      </c>
      <c r="E41" s="26">
        <f>12*360*1000</f>
        <v>4320000</v>
      </c>
      <c r="F41" s="25">
        <f t="shared" ref="F41:G41" si="19">48*360*1000</f>
        <v>17280000</v>
      </c>
      <c r="G41" s="7">
        <f t="shared" si="19"/>
        <v>17280000</v>
      </c>
      <c r="H41" s="7">
        <f>6*360*1000</f>
        <v>2160000</v>
      </c>
      <c r="I41" s="7">
        <f>12*360*1000</f>
        <v>4320000</v>
      </c>
      <c r="J41" s="25">
        <f t="shared" ref="J41:K41" si="20">48*360*1000</f>
        <v>17280000</v>
      </c>
      <c r="K41" s="7">
        <f t="shared" si="20"/>
        <v>17280000</v>
      </c>
      <c r="L41" s="7">
        <f>6*360*1000</f>
        <v>2160000</v>
      </c>
      <c r="M41" s="7">
        <f>12*360*1000</f>
        <v>4320000</v>
      </c>
      <c r="N41" s="25">
        <f t="shared" ref="N41:O41" si="21">48*360*1000</f>
        <v>17280000</v>
      </c>
      <c r="O41" s="7">
        <f t="shared" si="21"/>
        <v>17280000</v>
      </c>
      <c r="P41" s="7">
        <f>6*360*1000</f>
        <v>2160000</v>
      </c>
      <c r="Q41" s="7">
        <f>12*360*1000</f>
        <v>4320000</v>
      </c>
      <c r="R41" s="25">
        <f t="shared" ref="R41:S41" si="22">48*360*1000</f>
        <v>17280000</v>
      </c>
      <c r="S41" s="7">
        <f t="shared" si="22"/>
        <v>17280000</v>
      </c>
      <c r="T41" s="7">
        <f>6*360*1000</f>
        <v>2160000</v>
      </c>
      <c r="U41" s="7">
        <f>12*360*1000</f>
        <v>4320000</v>
      </c>
      <c r="V41" s="25">
        <f>48*360*1000</f>
        <v>17280000</v>
      </c>
      <c r="W41" s="7">
        <f>48*360*1000</f>
        <v>17280000</v>
      </c>
      <c r="X41" s="7">
        <f>6*360*1000</f>
        <v>2160000</v>
      </c>
      <c r="Y41" s="7">
        <f>12*360*1000</f>
        <v>4320000</v>
      </c>
      <c r="Z41" s="25">
        <f t="shared" ref="Z41:AA41" si="23">48*360*1000</f>
        <v>17280000</v>
      </c>
      <c r="AA41" s="7">
        <f t="shared" si="23"/>
        <v>17280000</v>
      </c>
      <c r="AB41" s="7">
        <f>6*360*1000</f>
        <v>2160000</v>
      </c>
      <c r="AC41" s="7">
        <f>12*360*1000</f>
        <v>4320000</v>
      </c>
      <c r="AD41" s="25">
        <f t="shared" ref="AD41:AE41" si="24">48*360*1000</f>
        <v>17280000</v>
      </c>
      <c r="AE41" s="7">
        <f t="shared" si="24"/>
        <v>17280000</v>
      </c>
      <c r="AF41" s="7">
        <f>6*360*1000</f>
        <v>2160000</v>
      </c>
      <c r="AG41" s="7">
        <f>12*360*1000</f>
        <v>4320000</v>
      </c>
    </row>
    <row r="42" spans="1:33">
      <c r="A42" s="39" t="s">
        <v>40</v>
      </c>
      <c r="B42" s="16" t="s">
        <v>4</v>
      </c>
      <c r="C42" s="1" t="s">
        <v>4</v>
      </c>
      <c r="D42" s="1" t="s">
        <v>4</v>
      </c>
      <c r="E42" s="17" t="s">
        <v>4</v>
      </c>
      <c r="F42" s="16" t="s">
        <v>4</v>
      </c>
      <c r="G42" s="1" t="s">
        <v>4</v>
      </c>
      <c r="H42" s="1" t="s">
        <v>4</v>
      </c>
      <c r="I42" s="1" t="s">
        <v>4</v>
      </c>
      <c r="J42" s="16" t="s">
        <v>4</v>
      </c>
      <c r="K42" s="1" t="s">
        <v>4</v>
      </c>
      <c r="L42" s="1" t="s">
        <v>4</v>
      </c>
      <c r="M42" s="1" t="s">
        <v>4</v>
      </c>
      <c r="N42" s="16" t="s">
        <v>4</v>
      </c>
      <c r="O42" s="1" t="s">
        <v>4</v>
      </c>
      <c r="P42" s="1" t="s">
        <v>4</v>
      </c>
      <c r="Q42" s="1" t="s">
        <v>4</v>
      </c>
      <c r="R42" s="16" t="s">
        <v>4</v>
      </c>
      <c r="S42" s="1" t="s">
        <v>4</v>
      </c>
      <c r="T42" s="1" t="s">
        <v>4</v>
      </c>
      <c r="U42" s="1" t="s">
        <v>4</v>
      </c>
      <c r="V42" s="16" t="s">
        <v>4</v>
      </c>
      <c r="W42" s="1" t="s">
        <v>4</v>
      </c>
      <c r="X42" s="1" t="s">
        <v>4</v>
      </c>
      <c r="Y42" s="1" t="s">
        <v>4</v>
      </c>
      <c r="Z42" s="16" t="s">
        <v>4</v>
      </c>
      <c r="AA42" s="1" t="s">
        <v>4</v>
      </c>
      <c r="AB42" s="1" t="s">
        <v>4</v>
      </c>
      <c r="AC42" s="1" t="s">
        <v>4</v>
      </c>
      <c r="AD42" s="16" t="s">
        <v>4</v>
      </c>
      <c r="AE42" s="1" t="s">
        <v>4</v>
      </c>
      <c r="AF42" s="1" t="s">
        <v>4</v>
      </c>
      <c r="AG42" s="1" t="s">
        <v>4</v>
      </c>
    </row>
    <row r="43" spans="1:33">
      <c r="A43" s="35" t="s">
        <v>41</v>
      </c>
      <c r="B43" s="16">
        <f t="shared" ref="B43:U43" si="25">B39+10*LOG10(B41)</f>
        <v>-94.624562618571289</v>
      </c>
      <c r="C43" s="1">
        <f t="shared" si="25"/>
        <v>-94.624562618571289</v>
      </c>
      <c r="D43" s="1">
        <f t="shared" si="25"/>
        <v>-103.65546248849071</v>
      </c>
      <c r="E43" s="17">
        <f t="shared" si="25"/>
        <v>-100.64516253185091</v>
      </c>
      <c r="F43" s="16">
        <f t="shared" si="25"/>
        <v>-94.624562618571289</v>
      </c>
      <c r="G43" s="1">
        <f t="shared" si="25"/>
        <v>-94.624562618571289</v>
      </c>
      <c r="H43" s="1">
        <f t="shared" si="25"/>
        <v>-103.65546248849071</v>
      </c>
      <c r="I43" s="1">
        <f t="shared" si="25"/>
        <v>-100.64516253185091</v>
      </c>
      <c r="J43" s="16">
        <f t="shared" si="25"/>
        <v>-94.624562618571289</v>
      </c>
      <c r="K43" s="1">
        <f t="shared" si="25"/>
        <v>-94.624562618571289</v>
      </c>
      <c r="L43" s="1">
        <f t="shared" si="25"/>
        <v>-103.65546248849071</v>
      </c>
      <c r="M43" s="1">
        <f t="shared" si="25"/>
        <v>-100.64516253185091</v>
      </c>
      <c r="N43" s="16">
        <f t="shared" si="25"/>
        <v>-92.613750977881651</v>
      </c>
      <c r="O43" s="1">
        <f t="shared" si="25"/>
        <v>-92.613750977881651</v>
      </c>
      <c r="P43" s="1">
        <f t="shared" si="25"/>
        <v>-101.64465084780107</v>
      </c>
      <c r="Q43" s="1">
        <f t="shared" si="25"/>
        <v>-98.634350891161276</v>
      </c>
      <c r="R43" s="16">
        <f t="shared" si="25"/>
        <v>-94.624562618571289</v>
      </c>
      <c r="S43" s="1">
        <f t="shared" si="25"/>
        <v>-94.624562618571289</v>
      </c>
      <c r="T43" s="1">
        <f t="shared" si="25"/>
        <v>-103.65546248849071</v>
      </c>
      <c r="U43" s="1">
        <f t="shared" si="25"/>
        <v>-100.64516253185091</v>
      </c>
      <c r="V43" s="16">
        <f t="shared" ref="V43:AG43" si="26">V39+10*LOG10(V41)</f>
        <v>-94.624562618571289</v>
      </c>
      <c r="W43" s="1">
        <f t="shared" si="26"/>
        <v>-94.624562618571289</v>
      </c>
      <c r="X43" s="1">
        <f t="shared" si="26"/>
        <v>-103.65546248849071</v>
      </c>
      <c r="Y43" s="1">
        <f t="shared" si="26"/>
        <v>-100.64516253185091</v>
      </c>
      <c r="Z43" s="16">
        <f t="shared" si="26"/>
        <v>-92.613750977881651</v>
      </c>
      <c r="AA43" s="1">
        <f t="shared" si="26"/>
        <v>-92.613750977881651</v>
      </c>
      <c r="AB43" s="1">
        <f t="shared" si="26"/>
        <v>-101.64465084780107</v>
      </c>
      <c r="AC43" s="1">
        <f t="shared" si="26"/>
        <v>-98.634350891161276</v>
      </c>
      <c r="AD43" s="16">
        <f t="shared" si="26"/>
        <v>-94.624562618571289</v>
      </c>
      <c r="AE43" s="1">
        <f t="shared" si="26"/>
        <v>-94.624562618571289</v>
      </c>
      <c r="AF43" s="1">
        <f t="shared" si="26"/>
        <v>-103.65546248849071</v>
      </c>
      <c r="AG43" s="1">
        <f t="shared" si="26"/>
        <v>-100.64516253185091</v>
      </c>
    </row>
    <row r="44" spans="1:33">
      <c r="A44" s="35" t="s">
        <v>42</v>
      </c>
      <c r="B44" s="83" t="s">
        <v>4</v>
      </c>
      <c r="C44" s="84" t="s">
        <v>4</v>
      </c>
      <c r="D44" s="84" t="s">
        <v>4</v>
      </c>
      <c r="E44" s="85" t="s">
        <v>4</v>
      </c>
      <c r="F44" s="18" t="s">
        <v>4</v>
      </c>
      <c r="G44" s="10" t="s">
        <v>4</v>
      </c>
      <c r="H44" s="10" t="s">
        <v>4</v>
      </c>
      <c r="I44" s="10" t="s">
        <v>4</v>
      </c>
      <c r="J44" s="83" t="s">
        <v>4</v>
      </c>
      <c r="K44" s="84" t="s">
        <v>4</v>
      </c>
      <c r="L44" s="84" t="s">
        <v>4</v>
      </c>
      <c r="M44" s="84" t="s">
        <v>4</v>
      </c>
      <c r="N44" s="18" t="s">
        <v>4</v>
      </c>
      <c r="O44" s="10" t="s">
        <v>4</v>
      </c>
      <c r="P44" s="10" t="s">
        <v>4</v>
      </c>
      <c r="Q44" s="10" t="s">
        <v>4</v>
      </c>
      <c r="R44" s="18" t="s">
        <v>4</v>
      </c>
      <c r="S44" s="10" t="s">
        <v>4</v>
      </c>
      <c r="T44" s="10" t="s">
        <v>4</v>
      </c>
      <c r="U44" s="10" t="s">
        <v>4</v>
      </c>
      <c r="V44" s="18" t="s">
        <v>4</v>
      </c>
      <c r="W44" s="10" t="s">
        <v>4</v>
      </c>
      <c r="X44" s="10" t="s">
        <v>4</v>
      </c>
      <c r="Y44" s="10" t="s">
        <v>4</v>
      </c>
      <c r="Z44" s="18" t="s">
        <v>4</v>
      </c>
      <c r="AA44" s="10" t="s">
        <v>4</v>
      </c>
      <c r="AB44" s="10" t="s">
        <v>4</v>
      </c>
      <c r="AC44" s="10" t="s">
        <v>4</v>
      </c>
      <c r="AD44" s="83" t="s">
        <v>4</v>
      </c>
      <c r="AE44" s="84" t="s">
        <v>4</v>
      </c>
      <c r="AF44" s="84" t="s">
        <v>4</v>
      </c>
      <c r="AG44" s="84" t="s">
        <v>4</v>
      </c>
    </row>
    <row r="45" spans="1:33">
      <c r="A45" s="42" t="s">
        <v>43</v>
      </c>
      <c r="B45" s="27">
        <v>-10.4</v>
      </c>
      <c r="C45" s="5">
        <v>-4.5999999999999996</v>
      </c>
      <c r="D45" s="5">
        <v>10.199999999999999</v>
      </c>
      <c r="E45" s="28">
        <v>3.3</v>
      </c>
      <c r="F45" s="100">
        <v>-10.199999999999999</v>
      </c>
      <c r="G45" s="100">
        <v>-4.2</v>
      </c>
      <c r="H45" s="100">
        <v>8.5</v>
      </c>
      <c r="I45" s="100">
        <v>2.2000000000000002</v>
      </c>
      <c r="J45" s="27">
        <v>-9.1999999999999993</v>
      </c>
      <c r="K45" s="5">
        <v>-2.5</v>
      </c>
      <c r="L45" s="5">
        <v>12.3</v>
      </c>
      <c r="M45" s="5">
        <v>7.2</v>
      </c>
      <c r="N45" s="27">
        <v>-11.28</v>
      </c>
      <c r="O45" s="5">
        <v>-3.94</v>
      </c>
      <c r="P45" s="5">
        <v>10.07</v>
      </c>
      <c r="Q45" s="5">
        <v>4.4800000000000004</v>
      </c>
      <c r="R45" s="27">
        <v>-10</v>
      </c>
      <c r="S45" s="5">
        <v>-3.8</v>
      </c>
      <c r="T45" s="5">
        <v>10.6</v>
      </c>
      <c r="U45" s="5">
        <v>5</v>
      </c>
      <c r="V45" s="5">
        <v>-11.16</v>
      </c>
      <c r="W45" s="5">
        <v>-5.4</v>
      </c>
      <c r="X45" s="5">
        <v>9.6999999999999993</v>
      </c>
      <c r="Y45" s="5">
        <v>3.44</v>
      </c>
      <c r="Z45" s="27">
        <v>-11.23</v>
      </c>
      <c r="AA45" s="5">
        <v>-5.1100000000000003</v>
      </c>
      <c r="AB45" s="5">
        <v>9.6</v>
      </c>
      <c r="AC45" s="5">
        <v>4</v>
      </c>
      <c r="AD45" s="27">
        <v>-9.98</v>
      </c>
      <c r="AE45" s="5">
        <v>-4.5</v>
      </c>
      <c r="AF45" s="5">
        <v>7.7</v>
      </c>
      <c r="AG45" s="5">
        <v>2.2999999999999998</v>
      </c>
    </row>
    <row r="46" spans="1:33">
      <c r="A46" s="39" t="s">
        <v>44</v>
      </c>
      <c r="B46" s="16" t="s">
        <v>4</v>
      </c>
      <c r="C46" s="1" t="s">
        <v>4</v>
      </c>
      <c r="D46" s="1" t="s">
        <v>4</v>
      </c>
      <c r="E46" s="17" t="s">
        <v>4</v>
      </c>
      <c r="F46" s="16" t="s">
        <v>4</v>
      </c>
      <c r="G46" s="1" t="s">
        <v>4</v>
      </c>
      <c r="H46" s="1" t="s">
        <v>4</v>
      </c>
      <c r="I46" s="1" t="s">
        <v>4</v>
      </c>
      <c r="J46" s="16" t="s">
        <v>4</v>
      </c>
      <c r="K46" s="1" t="s">
        <v>4</v>
      </c>
      <c r="L46" s="1" t="s">
        <v>4</v>
      </c>
      <c r="M46" s="1" t="s">
        <v>4</v>
      </c>
      <c r="N46" s="16" t="s">
        <v>4</v>
      </c>
      <c r="O46" s="1" t="s">
        <v>4</v>
      </c>
      <c r="P46" s="1" t="s">
        <v>4</v>
      </c>
      <c r="Q46" s="1" t="s">
        <v>4</v>
      </c>
      <c r="R46" s="16" t="s">
        <v>4</v>
      </c>
      <c r="S46" s="1" t="s">
        <v>4</v>
      </c>
      <c r="T46" s="1" t="s">
        <v>4</v>
      </c>
      <c r="U46" s="1" t="s">
        <v>4</v>
      </c>
      <c r="V46" s="16" t="s">
        <v>4</v>
      </c>
      <c r="W46" s="1" t="s">
        <v>4</v>
      </c>
      <c r="X46" s="1" t="s">
        <v>4</v>
      </c>
      <c r="Y46" s="1" t="s">
        <v>4</v>
      </c>
      <c r="Z46" s="16" t="s">
        <v>4</v>
      </c>
      <c r="AA46" s="1" t="s">
        <v>4</v>
      </c>
      <c r="AB46" s="1" t="s">
        <v>4</v>
      </c>
      <c r="AC46" s="1" t="s">
        <v>4</v>
      </c>
      <c r="AD46" s="16" t="s">
        <v>4</v>
      </c>
      <c r="AE46" s="1" t="s">
        <v>4</v>
      </c>
      <c r="AF46" s="1" t="s">
        <v>4</v>
      </c>
      <c r="AG46" s="1" t="s">
        <v>4</v>
      </c>
    </row>
    <row r="47" spans="1:33">
      <c r="A47" s="35" t="s">
        <v>45</v>
      </c>
      <c r="B47" s="16">
        <v>2</v>
      </c>
      <c r="C47" s="1">
        <v>2</v>
      </c>
      <c r="D47" s="1">
        <v>2</v>
      </c>
      <c r="E47" s="17">
        <v>2</v>
      </c>
      <c r="F47" s="16">
        <v>2</v>
      </c>
      <c r="G47" s="1">
        <v>2</v>
      </c>
      <c r="H47" s="1">
        <v>2</v>
      </c>
      <c r="I47" s="1">
        <v>2</v>
      </c>
      <c r="J47" s="16">
        <v>2</v>
      </c>
      <c r="K47" s="1">
        <v>2</v>
      </c>
      <c r="L47" s="1">
        <v>2</v>
      </c>
      <c r="M47" s="1">
        <v>2</v>
      </c>
      <c r="N47" s="16">
        <v>2</v>
      </c>
      <c r="O47" s="1">
        <v>2</v>
      </c>
      <c r="P47" s="1">
        <v>2</v>
      </c>
      <c r="Q47" s="1">
        <v>2</v>
      </c>
      <c r="R47" s="16">
        <v>2</v>
      </c>
      <c r="S47" s="1">
        <v>2</v>
      </c>
      <c r="T47" s="1">
        <v>2</v>
      </c>
      <c r="U47" s="1">
        <v>2</v>
      </c>
      <c r="V47" s="16">
        <v>2</v>
      </c>
      <c r="W47" s="1">
        <v>2</v>
      </c>
      <c r="X47" s="1">
        <v>2</v>
      </c>
      <c r="Y47" s="1">
        <v>2</v>
      </c>
      <c r="Z47" s="16">
        <v>2</v>
      </c>
      <c r="AA47" s="1">
        <v>2</v>
      </c>
      <c r="AB47" s="1">
        <v>2</v>
      </c>
      <c r="AC47" s="1">
        <v>2</v>
      </c>
      <c r="AD47" s="16">
        <v>2</v>
      </c>
      <c r="AE47" s="1">
        <v>2</v>
      </c>
      <c r="AF47" s="1">
        <v>2</v>
      </c>
      <c r="AG47" s="1">
        <v>2</v>
      </c>
    </row>
    <row r="48" spans="1:33" ht="28">
      <c r="A48" s="35" t="s">
        <v>46</v>
      </c>
      <c r="B48" s="16">
        <v>0</v>
      </c>
      <c r="C48" s="1">
        <v>0</v>
      </c>
      <c r="D48" s="1">
        <v>0</v>
      </c>
      <c r="E48" s="17">
        <v>0</v>
      </c>
      <c r="F48" s="16">
        <v>0</v>
      </c>
      <c r="G48" s="1">
        <v>0</v>
      </c>
      <c r="H48" s="1">
        <v>0</v>
      </c>
      <c r="I48" s="1">
        <v>0</v>
      </c>
      <c r="J48" s="16">
        <v>0</v>
      </c>
      <c r="K48" s="1">
        <v>0</v>
      </c>
      <c r="L48" s="1">
        <v>0</v>
      </c>
      <c r="M48" s="1">
        <v>0</v>
      </c>
      <c r="N48" s="16">
        <v>0</v>
      </c>
      <c r="O48" s="1">
        <v>0</v>
      </c>
      <c r="P48" s="1">
        <v>0</v>
      </c>
      <c r="Q48" s="1">
        <v>0</v>
      </c>
      <c r="R48" s="16">
        <v>0</v>
      </c>
      <c r="S48" s="1">
        <v>0</v>
      </c>
      <c r="T48" s="1">
        <v>0</v>
      </c>
      <c r="U48" s="1">
        <v>0</v>
      </c>
      <c r="V48" s="16">
        <v>0</v>
      </c>
      <c r="W48" s="1">
        <v>0</v>
      </c>
      <c r="X48" s="1">
        <v>0</v>
      </c>
      <c r="Y48" s="1">
        <v>0</v>
      </c>
      <c r="Z48" s="16">
        <v>0</v>
      </c>
      <c r="AA48" s="1">
        <v>0</v>
      </c>
      <c r="AB48" s="1">
        <v>0</v>
      </c>
      <c r="AC48" s="1">
        <v>0</v>
      </c>
      <c r="AD48" s="16">
        <v>0</v>
      </c>
      <c r="AE48" s="1">
        <v>0</v>
      </c>
      <c r="AF48" s="1">
        <v>0</v>
      </c>
      <c r="AG48" s="1">
        <v>0</v>
      </c>
    </row>
    <row r="49" spans="1:33" ht="33.75" customHeight="1">
      <c r="A49" s="35" t="s">
        <v>47</v>
      </c>
      <c r="B49" s="83" t="s">
        <v>4</v>
      </c>
      <c r="C49" s="84" t="s">
        <v>4</v>
      </c>
      <c r="D49" s="84" t="s">
        <v>4</v>
      </c>
      <c r="E49" s="85" t="s">
        <v>4</v>
      </c>
      <c r="F49" s="18" t="s">
        <v>4</v>
      </c>
      <c r="G49" s="10" t="s">
        <v>4</v>
      </c>
      <c r="H49" s="10" t="s">
        <v>4</v>
      </c>
      <c r="I49" s="10" t="s">
        <v>4</v>
      </c>
      <c r="J49" s="83" t="s">
        <v>4</v>
      </c>
      <c r="K49" s="84" t="s">
        <v>4</v>
      </c>
      <c r="L49" s="84" t="s">
        <v>4</v>
      </c>
      <c r="M49" s="84" t="s">
        <v>4</v>
      </c>
      <c r="N49" s="18" t="s">
        <v>4</v>
      </c>
      <c r="O49" s="10" t="s">
        <v>4</v>
      </c>
      <c r="P49" s="10" t="s">
        <v>4</v>
      </c>
      <c r="Q49" s="10" t="s">
        <v>4</v>
      </c>
      <c r="R49" s="18" t="s">
        <v>4</v>
      </c>
      <c r="S49" s="10" t="s">
        <v>4</v>
      </c>
      <c r="T49" s="10" t="s">
        <v>4</v>
      </c>
      <c r="U49" s="10" t="s">
        <v>4</v>
      </c>
      <c r="V49" s="18" t="s">
        <v>4</v>
      </c>
      <c r="W49" s="10" t="s">
        <v>4</v>
      </c>
      <c r="X49" s="10" t="s">
        <v>4</v>
      </c>
      <c r="Y49" s="10" t="s">
        <v>4</v>
      </c>
      <c r="Z49" s="18" t="s">
        <v>4</v>
      </c>
      <c r="AA49" s="10" t="s">
        <v>4</v>
      </c>
      <c r="AB49" s="10" t="s">
        <v>4</v>
      </c>
      <c r="AC49" s="10" t="s">
        <v>4</v>
      </c>
      <c r="AD49" s="83" t="s">
        <v>4</v>
      </c>
      <c r="AE49" s="84" t="s">
        <v>4</v>
      </c>
      <c r="AF49" s="84" t="s">
        <v>4</v>
      </c>
      <c r="AG49" s="84" t="s">
        <v>4</v>
      </c>
    </row>
    <row r="50" spans="1:33" ht="28">
      <c r="A50" s="35" t="s">
        <v>48</v>
      </c>
      <c r="B50" s="16">
        <f t="shared" ref="B50:U50" si="27">B43+B45+B47-B48</f>
        <v>-103.0245626185713</v>
      </c>
      <c r="C50" s="1">
        <f t="shared" si="27"/>
        <v>-97.224562618571284</v>
      </c>
      <c r="D50" s="1">
        <f t="shared" si="27"/>
        <v>-91.45546248849071</v>
      </c>
      <c r="E50" s="17">
        <f t="shared" si="27"/>
        <v>-95.345162531850917</v>
      </c>
      <c r="F50" s="16">
        <f t="shared" si="27"/>
        <v>-102.82456261857129</v>
      </c>
      <c r="G50" s="1">
        <f t="shared" si="27"/>
        <v>-96.824562618571292</v>
      </c>
      <c r="H50" s="1">
        <f t="shared" si="27"/>
        <v>-93.155462488490713</v>
      </c>
      <c r="I50" s="1">
        <f t="shared" si="27"/>
        <v>-96.445162531850912</v>
      </c>
      <c r="J50" s="16">
        <f t="shared" si="27"/>
        <v>-101.82456261857129</v>
      </c>
      <c r="K50" s="1">
        <f t="shared" si="27"/>
        <v>-95.124562618571289</v>
      </c>
      <c r="L50" s="1">
        <f t="shared" si="27"/>
        <v>-89.355462488490716</v>
      </c>
      <c r="M50" s="1">
        <f t="shared" si="27"/>
        <v>-91.445162531850912</v>
      </c>
      <c r="N50" s="16">
        <f t="shared" si="27"/>
        <v>-101.89375097788165</v>
      </c>
      <c r="O50" s="1">
        <f t="shared" si="27"/>
        <v>-94.553750977881649</v>
      </c>
      <c r="P50" s="1">
        <f t="shared" si="27"/>
        <v>-89.574650847801081</v>
      </c>
      <c r="Q50" s="1">
        <f t="shared" si="27"/>
        <v>-92.154350891161272</v>
      </c>
      <c r="R50" s="16">
        <f t="shared" si="27"/>
        <v>-102.62456261857129</v>
      </c>
      <c r="S50" s="1">
        <f t="shared" si="27"/>
        <v>-96.424562618571287</v>
      </c>
      <c r="T50" s="1">
        <f t="shared" si="27"/>
        <v>-91.055462488490718</v>
      </c>
      <c r="U50" s="1">
        <f t="shared" si="27"/>
        <v>-93.645162531850914</v>
      </c>
      <c r="V50" s="16">
        <f t="shared" ref="V50:AG50" si="28">V43+V45+V47-V48</f>
        <v>-103.78456261857129</v>
      </c>
      <c r="W50" s="1">
        <f t="shared" si="28"/>
        <v>-98.024562618571295</v>
      </c>
      <c r="X50" s="1">
        <f t="shared" si="28"/>
        <v>-91.95546248849071</v>
      </c>
      <c r="Y50" s="1">
        <f t="shared" si="28"/>
        <v>-95.205162531850917</v>
      </c>
      <c r="Z50" s="16">
        <f t="shared" si="28"/>
        <v>-101.84375097788165</v>
      </c>
      <c r="AA50" s="1">
        <f t="shared" si="28"/>
        <v>-95.72375097788165</v>
      </c>
      <c r="AB50" s="1">
        <f t="shared" si="28"/>
        <v>-90.04465084780108</v>
      </c>
      <c r="AC50" s="1">
        <f t="shared" si="28"/>
        <v>-92.634350891161276</v>
      </c>
      <c r="AD50" s="16">
        <f t="shared" si="28"/>
        <v>-102.60456261857129</v>
      </c>
      <c r="AE50" s="1">
        <f t="shared" si="28"/>
        <v>-97.124562618571289</v>
      </c>
      <c r="AF50" s="1">
        <f t="shared" si="28"/>
        <v>-93.95546248849071</v>
      </c>
      <c r="AG50" s="1">
        <f t="shared" si="28"/>
        <v>-96.345162531850917</v>
      </c>
    </row>
    <row r="51" spans="1:33" ht="28">
      <c r="A51" s="35" t="s">
        <v>49</v>
      </c>
      <c r="B51" s="83" t="s">
        <v>4</v>
      </c>
      <c r="C51" s="84" t="s">
        <v>4</v>
      </c>
      <c r="D51" s="84" t="s">
        <v>4</v>
      </c>
      <c r="E51" s="85" t="s">
        <v>4</v>
      </c>
      <c r="F51" s="18" t="s">
        <v>4</v>
      </c>
      <c r="G51" s="10" t="s">
        <v>4</v>
      </c>
      <c r="H51" s="10" t="s">
        <v>4</v>
      </c>
      <c r="I51" s="10" t="s">
        <v>4</v>
      </c>
      <c r="J51" s="83" t="s">
        <v>4</v>
      </c>
      <c r="K51" s="84" t="s">
        <v>4</v>
      </c>
      <c r="L51" s="84" t="s">
        <v>4</v>
      </c>
      <c r="M51" s="84" t="s">
        <v>4</v>
      </c>
      <c r="N51" s="18" t="s">
        <v>4</v>
      </c>
      <c r="O51" s="10" t="s">
        <v>4</v>
      </c>
      <c r="P51" s="10" t="s">
        <v>4</v>
      </c>
      <c r="Q51" s="10" t="s">
        <v>4</v>
      </c>
      <c r="R51" s="18" t="s">
        <v>4</v>
      </c>
      <c r="S51" s="10" t="s">
        <v>4</v>
      </c>
      <c r="T51" s="10" t="s">
        <v>4</v>
      </c>
      <c r="U51" s="10" t="s">
        <v>4</v>
      </c>
      <c r="V51" s="18" t="s">
        <v>4</v>
      </c>
      <c r="W51" s="10" t="s">
        <v>4</v>
      </c>
      <c r="X51" s="10" t="s">
        <v>4</v>
      </c>
      <c r="Y51" s="10" t="s">
        <v>4</v>
      </c>
      <c r="Z51" s="18" t="s">
        <v>4</v>
      </c>
      <c r="AA51" s="10" t="s">
        <v>4</v>
      </c>
      <c r="AB51" s="10" t="s">
        <v>4</v>
      </c>
      <c r="AC51" s="10" t="s">
        <v>4</v>
      </c>
      <c r="AD51" s="83" t="s">
        <v>4</v>
      </c>
      <c r="AE51" s="84" t="s">
        <v>4</v>
      </c>
      <c r="AF51" s="84" t="s">
        <v>4</v>
      </c>
      <c r="AG51" s="84" t="s">
        <v>4</v>
      </c>
    </row>
    <row r="52" spans="1:33" ht="28">
      <c r="A52" s="43" t="s">
        <v>50</v>
      </c>
      <c r="B52" s="31">
        <f>B25+B30+B33-B34-B50</f>
        <v>169.17121254719666</v>
      </c>
      <c r="C52" s="6">
        <f t="shared" ref="C52:E52" si="29">C25+C30+C33-C34-C50</f>
        <v>163.37121254719665</v>
      </c>
      <c r="D52" s="6">
        <f t="shared" si="29"/>
        <v>148.57121254719664</v>
      </c>
      <c r="E52" s="32">
        <f t="shared" si="29"/>
        <v>155.47121254719667</v>
      </c>
      <c r="F52" s="31">
        <f>F25+F30+F33-F34-F50</f>
        <v>168.97121254719667</v>
      </c>
      <c r="G52" s="6">
        <f t="shared" ref="G52:I52" si="30">G25+G30+G33-G34-G50</f>
        <v>162.97121254719667</v>
      </c>
      <c r="H52" s="6">
        <f t="shared" si="30"/>
        <v>150.27121254719665</v>
      </c>
      <c r="I52" s="6">
        <f t="shared" si="30"/>
        <v>156.57121254719667</v>
      </c>
      <c r="J52" s="31">
        <f>J25+J30+J33-J34-J50</f>
        <v>161.97121254719667</v>
      </c>
      <c r="K52" s="6">
        <f t="shared" ref="K52:M52" si="31">K25+K30+K33-K34-K50</f>
        <v>155.27121254719668</v>
      </c>
      <c r="L52" s="6">
        <f t="shared" si="31"/>
        <v>140.47121254719664</v>
      </c>
      <c r="M52" s="6">
        <f t="shared" si="31"/>
        <v>145.57121254719667</v>
      </c>
      <c r="N52" s="31">
        <f>N25+N30+N33-N34-N50</f>
        <v>168.04040090650705</v>
      </c>
      <c r="O52" s="6">
        <f t="shared" ref="O52:Q52" si="32">O25+O30+O33-O34-O50</f>
        <v>160.70040090650701</v>
      </c>
      <c r="P52" s="6">
        <f t="shared" si="32"/>
        <v>146.69040090650702</v>
      </c>
      <c r="Q52" s="6">
        <f t="shared" si="32"/>
        <v>152.28040090650703</v>
      </c>
      <c r="R52" s="31">
        <f>R25+R30+R33-R34-R50</f>
        <v>168.77121254719668</v>
      </c>
      <c r="S52" s="6">
        <f t="shared" ref="S52:U52" si="33">S25+S30+S33-S34-S50</f>
        <v>162.57121254719667</v>
      </c>
      <c r="T52" s="6">
        <f t="shared" si="33"/>
        <v>148.17121254719666</v>
      </c>
      <c r="U52" s="6">
        <f t="shared" si="33"/>
        <v>153.77121254719668</v>
      </c>
      <c r="V52" s="31">
        <f>V25+V30+V33-V34-V50</f>
        <v>169.93121254719665</v>
      </c>
      <c r="W52" s="6">
        <f t="shared" ref="W52:Y52" si="34">W25+W30+W33-W34-W50</f>
        <v>164.17121254719666</v>
      </c>
      <c r="X52" s="6">
        <f t="shared" si="34"/>
        <v>149.07121254719664</v>
      </c>
      <c r="Y52" s="6">
        <f t="shared" si="34"/>
        <v>155.33121254719669</v>
      </c>
      <c r="Z52" s="31">
        <f>Z25+Z30+Z33-Z34-Z50</f>
        <v>167.99040090650703</v>
      </c>
      <c r="AA52" s="6">
        <f t="shared" ref="AA52:AC52" si="35">AA25+AA30+AA33-AA34-AA50</f>
        <v>161.87040090650703</v>
      </c>
      <c r="AB52" s="6">
        <f t="shared" si="35"/>
        <v>147.16040090650702</v>
      </c>
      <c r="AC52" s="6">
        <f t="shared" si="35"/>
        <v>152.76040090650702</v>
      </c>
      <c r="AD52" s="31">
        <f>AD25+AD30+AD33-AD34-AD50</f>
        <v>165.72121254719667</v>
      </c>
      <c r="AE52" s="6">
        <f t="shared" ref="AE52:AG52" si="36">AE25+AE30+AE33-AE34-AE50</f>
        <v>160.24121254719665</v>
      </c>
      <c r="AF52" s="6">
        <f t="shared" si="36"/>
        <v>148.04121254719664</v>
      </c>
      <c r="AG52" s="6">
        <f t="shared" si="36"/>
        <v>153.44121254719667</v>
      </c>
    </row>
    <row r="53" spans="1:33" ht="28">
      <c r="A53" s="82" t="s">
        <v>51</v>
      </c>
      <c r="B53" s="29" t="s">
        <v>4</v>
      </c>
      <c r="C53" s="8" t="s">
        <v>4</v>
      </c>
      <c r="D53" s="8" t="s">
        <v>4</v>
      </c>
      <c r="E53" s="30" t="s">
        <v>4</v>
      </c>
      <c r="F53" s="29" t="s">
        <v>4</v>
      </c>
      <c r="G53" s="8" t="s">
        <v>4</v>
      </c>
      <c r="H53" s="8" t="s">
        <v>4</v>
      </c>
      <c r="I53" s="8" t="s">
        <v>4</v>
      </c>
      <c r="J53" s="29" t="s">
        <v>4</v>
      </c>
      <c r="K53" s="8" t="s">
        <v>4</v>
      </c>
      <c r="L53" s="8" t="s">
        <v>4</v>
      </c>
      <c r="M53" s="8" t="s">
        <v>4</v>
      </c>
      <c r="N53" s="29" t="s">
        <v>4</v>
      </c>
      <c r="O53" s="8" t="s">
        <v>4</v>
      </c>
      <c r="P53" s="8" t="s">
        <v>4</v>
      </c>
      <c r="Q53" s="8" t="s">
        <v>4</v>
      </c>
      <c r="R53" s="29" t="s">
        <v>4</v>
      </c>
      <c r="S53" s="8" t="s">
        <v>4</v>
      </c>
      <c r="T53" s="8" t="s">
        <v>4</v>
      </c>
      <c r="U53" s="8" t="s">
        <v>4</v>
      </c>
      <c r="V53" s="29" t="s">
        <v>4</v>
      </c>
      <c r="W53" s="8" t="s">
        <v>4</v>
      </c>
      <c r="X53" s="8" t="s">
        <v>4</v>
      </c>
      <c r="Y53" s="8" t="s">
        <v>4</v>
      </c>
      <c r="Z53" s="29" t="s">
        <v>4</v>
      </c>
      <c r="AA53" s="8" t="s">
        <v>4</v>
      </c>
      <c r="AB53" s="8" t="s">
        <v>4</v>
      </c>
      <c r="AC53" s="8" t="s">
        <v>4</v>
      </c>
      <c r="AD53" s="29" t="s">
        <v>4</v>
      </c>
      <c r="AE53" s="8" t="s">
        <v>4</v>
      </c>
      <c r="AF53" s="8" t="s">
        <v>4</v>
      </c>
      <c r="AG53" s="8" t="s">
        <v>4</v>
      </c>
    </row>
    <row r="54" spans="1:33" ht="62.5" customHeight="1" thickBot="1">
      <c r="A54" s="70" t="s">
        <v>68</v>
      </c>
      <c r="B54" s="147" t="s">
        <v>98</v>
      </c>
      <c r="C54" s="148"/>
      <c r="D54" s="148"/>
      <c r="E54" s="149"/>
      <c r="F54" s="147"/>
      <c r="G54" s="148"/>
      <c r="H54" s="148"/>
      <c r="I54" s="148"/>
      <c r="J54" s="147" t="s">
        <v>104</v>
      </c>
      <c r="K54" s="148"/>
      <c r="L54" s="148"/>
      <c r="M54" s="148"/>
      <c r="N54" s="147"/>
      <c r="O54" s="148"/>
      <c r="P54" s="148"/>
      <c r="Q54" s="148"/>
      <c r="R54" s="147"/>
      <c r="S54" s="148"/>
      <c r="T54" s="148"/>
      <c r="U54" s="148"/>
      <c r="V54" s="147"/>
      <c r="W54" s="148"/>
      <c r="X54" s="148"/>
      <c r="Y54" s="148"/>
      <c r="Z54" s="147"/>
      <c r="AA54" s="148"/>
      <c r="AB54" s="148"/>
      <c r="AC54" s="148"/>
      <c r="AD54" s="147"/>
      <c r="AE54" s="148"/>
      <c r="AF54" s="148"/>
      <c r="AG54" s="148"/>
    </row>
  </sheetData>
  <mergeCells count="16">
    <mergeCell ref="N1:Q1"/>
    <mergeCell ref="N54:Q54"/>
    <mergeCell ref="R1:U1"/>
    <mergeCell ref="R54:U54"/>
    <mergeCell ref="AD1:AG1"/>
    <mergeCell ref="AD54:AG54"/>
    <mergeCell ref="Z1:AC1"/>
    <mergeCell ref="Z54:AC54"/>
    <mergeCell ref="V1:Y1"/>
    <mergeCell ref="V54:Y54"/>
    <mergeCell ref="B1:E1"/>
    <mergeCell ref="B54:E54"/>
    <mergeCell ref="F1:I1"/>
    <mergeCell ref="F54:I54"/>
    <mergeCell ref="J54:M54"/>
    <mergeCell ref="J1:M1"/>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4"/>
  <sheetViews>
    <sheetView zoomScale="80" zoomScaleNormal="80" workbookViewId="0">
      <pane xSplit="1" ySplit="1" topLeftCell="J2" activePane="bottomRight" state="frozen"/>
      <selection pane="topRight"/>
      <selection pane="bottomLeft"/>
      <selection pane="bottomRight" activeCell="M2" sqref="M2"/>
    </sheetView>
  </sheetViews>
  <sheetFormatPr defaultColWidth="9" defaultRowHeight="15"/>
  <cols>
    <col min="1" max="1" width="62.08203125" style="9" customWidth="1"/>
    <col min="2" max="2" width="15.58203125" style="86" customWidth="1"/>
    <col min="3" max="4" width="15.58203125" style="87" customWidth="1"/>
    <col min="5" max="5" width="15.58203125" style="11" customWidth="1"/>
    <col min="6" max="7" width="15.58203125" style="9" customWidth="1"/>
    <col min="8" max="8" width="15.5" style="114" customWidth="1"/>
    <col min="9" max="10" width="15.5" style="115" customWidth="1"/>
    <col min="11" max="11" width="15.58203125" style="11" customWidth="1"/>
    <col min="12" max="13" width="15.58203125" style="9" customWidth="1"/>
    <col min="14" max="14" width="15.58203125" style="11" customWidth="1"/>
    <col min="15" max="16" width="15.58203125" style="9" customWidth="1"/>
    <col min="17" max="17" width="15.58203125" style="11" customWidth="1"/>
    <col min="18" max="19" width="15.58203125" style="9" customWidth="1"/>
    <col min="20" max="20" width="15.58203125" style="11" customWidth="1"/>
    <col min="21" max="22" width="15.58203125" style="9" customWidth="1"/>
    <col min="23" max="23" width="15.58203125" style="86" customWidth="1"/>
    <col min="24" max="25" width="15.58203125" style="87" customWidth="1"/>
    <col min="26" max="16384" width="9" style="9"/>
  </cols>
  <sheetData>
    <row r="1" spans="1:25" ht="14.25" customHeight="1">
      <c r="A1" s="33" t="s">
        <v>69</v>
      </c>
      <c r="B1" s="144" t="s">
        <v>86</v>
      </c>
      <c r="C1" s="145"/>
      <c r="D1" s="146"/>
      <c r="E1" s="144" t="s">
        <v>100</v>
      </c>
      <c r="F1" s="145"/>
      <c r="G1" s="146"/>
      <c r="H1" s="156" t="s">
        <v>102</v>
      </c>
      <c r="I1" s="157"/>
      <c r="J1" s="158"/>
      <c r="K1" s="144" t="s">
        <v>114</v>
      </c>
      <c r="L1" s="145"/>
      <c r="M1" s="146"/>
      <c r="N1" s="144" t="s">
        <v>118</v>
      </c>
      <c r="O1" s="145"/>
      <c r="P1" s="146"/>
      <c r="Q1" s="144" t="s">
        <v>122</v>
      </c>
      <c r="R1" s="145"/>
      <c r="S1" s="146"/>
      <c r="T1" s="144" t="s">
        <v>127</v>
      </c>
      <c r="U1" s="145"/>
      <c r="V1" s="146"/>
      <c r="W1" s="144" t="s">
        <v>129</v>
      </c>
      <c r="X1" s="145"/>
      <c r="Y1" s="146"/>
    </row>
    <row r="2" spans="1:25" ht="42">
      <c r="A2" s="34" t="s">
        <v>0</v>
      </c>
      <c r="B2" s="14" t="s">
        <v>60</v>
      </c>
      <c r="C2" s="12" t="s">
        <v>59</v>
      </c>
      <c r="D2" s="15" t="s">
        <v>79</v>
      </c>
      <c r="E2" s="14" t="s">
        <v>60</v>
      </c>
      <c r="F2" s="12" t="s">
        <v>59</v>
      </c>
      <c r="G2" s="15" t="s">
        <v>79</v>
      </c>
      <c r="H2" s="14" t="s">
        <v>60</v>
      </c>
      <c r="I2" s="45" t="s">
        <v>59</v>
      </c>
      <c r="J2" s="60" t="s">
        <v>79</v>
      </c>
      <c r="K2" s="14" t="s">
        <v>60</v>
      </c>
      <c r="L2" s="12" t="s">
        <v>59</v>
      </c>
      <c r="M2" s="167" t="s">
        <v>140</v>
      </c>
      <c r="N2" s="14" t="s">
        <v>60</v>
      </c>
      <c r="O2" s="12" t="s">
        <v>59</v>
      </c>
      <c r="P2" s="15" t="s">
        <v>79</v>
      </c>
      <c r="Q2" s="14" t="s">
        <v>60</v>
      </c>
      <c r="R2" s="12" t="s">
        <v>59</v>
      </c>
      <c r="S2" s="15" t="s">
        <v>79</v>
      </c>
      <c r="T2" s="14" t="s">
        <v>60</v>
      </c>
      <c r="U2" s="12" t="s">
        <v>59</v>
      </c>
      <c r="V2" s="15" t="s">
        <v>79</v>
      </c>
      <c r="W2" s="14" t="s">
        <v>60</v>
      </c>
      <c r="X2" s="12" t="s">
        <v>59</v>
      </c>
      <c r="Y2" s="15" t="s">
        <v>79</v>
      </c>
    </row>
    <row r="3" spans="1:25">
      <c r="A3" s="35" t="s">
        <v>1</v>
      </c>
      <c r="B3" s="16">
        <v>2.6</v>
      </c>
      <c r="C3" s="1">
        <v>2.6</v>
      </c>
      <c r="D3" s="17">
        <v>2.6</v>
      </c>
      <c r="E3" s="16">
        <v>2.6</v>
      </c>
      <c r="F3" s="1">
        <v>2.6</v>
      </c>
      <c r="G3" s="17">
        <v>2.6</v>
      </c>
      <c r="H3" s="16">
        <v>2.6</v>
      </c>
      <c r="I3" s="104">
        <v>2.6</v>
      </c>
      <c r="J3" s="61">
        <v>2.6</v>
      </c>
      <c r="K3" s="16">
        <v>2.6</v>
      </c>
      <c r="L3" s="1">
        <v>2.6</v>
      </c>
      <c r="M3" s="17">
        <v>2.6</v>
      </c>
      <c r="N3" s="16">
        <v>2.6</v>
      </c>
      <c r="O3" s="1">
        <v>2.6</v>
      </c>
      <c r="P3" s="17">
        <v>2.6</v>
      </c>
      <c r="Q3" s="16">
        <v>2.6</v>
      </c>
      <c r="R3" s="1">
        <v>2.6</v>
      </c>
      <c r="S3" s="17">
        <v>2.6</v>
      </c>
      <c r="T3" s="16">
        <v>2.6</v>
      </c>
      <c r="U3" s="1">
        <v>2.6</v>
      </c>
      <c r="V3" s="17">
        <v>2.6</v>
      </c>
      <c r="W3" s="16">
        <v>2.6</v>
      </c>
      <c r="X3" s="1">
        <v>2.6</v>
      </c>
      <c r="Y3" s="17">
        <v>2.6</v>
      </c>
    </row>
    <row r="4" spans="1:25">
      <c r="A4" s="35" t="s">
        <v>2</v>
      </c>
      <c r="B4" s="16">
        <v>100</v>
      </c>
      <c r="C4" s="1">
        <v>100</v>
      </c>
      <c r="D4" s="17">
        <v>100</v>
      </c>
      <c r="E4" s="16">
        <v>100</v>
      </c>
      <c r="F4" s="1">
        <v>100</v>
      </c>
      <c r="G4" s="17">
        <v>100</v>
      </c>
      <c r="H4" s="16">
        <v>100</v>
      </c>
      <c r="I4" s="104">
        <v>100</v>
      </c>
      <c r="J4" s="61">
        <v>100</v>
      </c>
      <c r="K4" s="16">
        <v>100</v>
      </c>
      <c r="L4" s="1">
        <v>100</v>
      </c>
      <c r="M4" s="17">
        <v>100</v>
      </c>
      <c r="N4" s="16">
        <v>100</v>
      </c>
      <c r="O4" s="1">
        <v>100</v>
      </c>
      <c r="P4" s="17">
        <v>100</v>
      </c>
      <c r="Q4" s="16">
        <v>100</v>
      </c>
      <c r="R4" s="1">
        <v>100</v>
      </c>
      <c r="S4" s="17">
        <v>100</v>
      </c>
      <c r="T4" s="16">
        <v>100</v>
      </c>
      <c r="U4" s="1">
        <v>100</v>
      </c>
      <c r="V4" s="17">
        <v>100</v>
      </c>
      <c r="W4" s="16">
        <v>100</v>
      </c>
      <c r="X4" s="1">
        <v>100</v>
      </c>
      <c r="Y4" s="17">
        <v>100</v>
      </c>
    </row>
    <row r="5" spans="1:25">
      <c r="A5" s="35" t="s">
        <v>3</v>
      </c>
      <c r="B5" s="83" t="s">
        <v>4</v>
      </c>
      <c r="C5" s="84" t="s">
        <v>4</v>
      </c>
      <c r="D5" s="85" t="s">
        <v>4</v>
      </c>
      <c r="E5" s="18" t="s">
        <v>4</v>
      </c>
      <c r="F5" s="10" t="s">
        <v>4</v>
      </c>
      <c r="G5" s="19" t="s">
        <v>4</v>
      </c>
      <c r="H5" s="112" t="s">
        <v>4</v>
      </c>
      <c r="I5" s="126" t="s">
        <v>4</v>
      </c>
      <c r="J5" s="119" t="s">
        <v>4</v>
      </c>
      <c r="K5" s="18" t="s">
        <v>4</v>
      </c>
      <c r="L5" s="10" t="s">
        <v>4</v>
      </c>
      <c r="M5" s="19" t="s">
        <v>4</v>
      </c>
      <c r="N5" s="18" t="s">
        <v>4</v>
      </c>
      <c r="O5" s="10" t="s">
        <v>4</v>
      </c>
      <c r="P5" s="19" t="s">
        <v>4</v>
      </c>
      <c r="Q5" s="18" t="s">
        <v>4</v>
      </c>
      <c r="R5" s="10" t="s">
        <v>4</v>
      </c>
      <c r="S5" s="19" t="s">
        <v>4</v>
      </c>
      <c r="T5" s="18" t="s">
        <v>4</v>
      </c>
      <c r="U5" s="10" t="s">
        <v>4</v>
      </c>
      <c r="V5" s="19" t="s">
        <v>4</v>
      </c>
      <c r="W5" s="83" t="s">
        <v>4</v>
      </c>
      <c r="X5" s="84" t="s">
        <v>4</v>
      </c>
      <c r="Y5" s="85" t="s">
        <v>4</v>
      </c>
    </row>
    <row r="6" spans="1:25">
      <c r="A6" s="35" t="s">
        <v>5</v>
      </c>
      <c r="B6" s="16">
        <v>10000000</v>
      </c>
      <c r="C6" s="1">
        <v>2000000</v>
      </c>
      <c r="D6" s="17">
        <v>500000</v>
      </c>
      <c r="E6" s="16">
        <v>10000000</v>
      </c>
      <c r="F6" s="1">
        <v>2000000</v>
      </c>
      <c r="G6" s="17">
        <v>500000</v>
      </c>
      <c r="H6" s="16">
        <v>10000000</v>
      </c>
      <c r="I6" s="104">
        <v>2000000</v>
      </c>
      <c r="J6" s="61">
        <v>500000</v>
      </c>
      <c r="K6" s="16">
        <v>10000000</v>
      </c>
      <c r="L6" s="1">
        <v>2000000</v>
      </c>
      <c r="M6" s="17">
        <v>500000</v>
      </c>
      <c r="N6" s="16">
        <v>10000000</v>
      </c>
      <c r="O6" s="1">
        <v>2000000</v>
      </c>
      <c r="P6" s="17">
        <v>500000</v>
      </c>
      <c r="Q6" s="16">
        <v>10000000</v>
      </c>
      <c r="R6" s="1">
        <v>2000000</v>
      </c>
      <c r="S6" s="17">
        <v>500000</v>
      </c>
      <c r="T6" s="16">
        <v>10000000</v>
      </c>
      <c r="U6" s="1">
        <v>2000000</v>
      </c>
      <c r="V6" s="17">
        <v>500000</v>
      </c>
      <c r="W6" s="16">
        <v>10000000</v>
      </c>
      <c r="X6" s="1">
        <v>2000000</v>
      </c>
      <c r="Y6" s="17">
        <v>500000</v>
      </c>
    </row>
    <row r="7" spans="1:25">
      <c r="A7" s="35" t="s">
        <v>6</v>
      </c>
      <c r="B7" s="83" t="s">
        <v>4</v>
      </c>
      <c r="C7" s="84" t="s">
        <v>4</v>
      </c>
      <c r="D7" s="85" t="s">
        <v>4</v>
      </c>
      <c r="E7" s="18" t="s">
        <v>4</v>
      </c>
      <c r="F7" s="10" t="s">
        <v>4</v>
      </c>
      <c r="G7" s="19" t="s">
        <v>4</v>
      </c>
      <c r="H7" s="112" t="s">
        <v>4</v>
      </c>
      <c r="I7" s="126" t="s">
        <v>4</v>
      </c>
      <c r="J7" s="119" t="s">
        <v>4</v>
      </c>
      <c r="K7" s="18" t="s">
        <v>4</v>
      </c>
      <c r="L7" s="10" t="s">
        <v>4</v>
      </c>
      <c r="M7" s="19" t="s">
        <v>4</v>
      </c>
      <c r="N7" s="18" t="s">
        <v>4</v>
      </c>
      <c r="O7" s="10" t="s">
        <v>4</v>
      </c>
      <c r="P7" s="19" t="s">
        <v>4</v>
      </c>
      <c r="Q7" s="18" t="s">
        <v>4</v>
      </c>
      <c r="R7" s="10" t="s">
        <v>4</v>
      </c>
      <c r="S7" s="19" t="s">
        <v>4</v>
      </c>
      <c r="T7" s="18" t="s">
        <v>4</v>
      </c>
      <c r="U7" s="10" t="s">
        <v>4</v>
      </c>
      <c r="V7" s="19" t="s">
        <v>4</v>
      </c>
      <c r="W7" s="83" t="s">
        <v>4</v>
      </c>
      <c r="X7" s="84" t="s">
        <v>4</v>
      </c>
      <c r="Y7" s="85" t="s">
        <v>4</v>
      </c>
    </row>
    <row r="8" spans="1:25">
      <c r="A8" s="35" t="s">
        <v>7</v>
      </c>
      <c r="B8" s="20">
        <v>0.1</v>
      </c>
      <c r="C8" s="3">
        <v>0.1</v>
      </c>
      <c r="D8" s="21">
        <v>0.1</v>
      </c>
      <c r="E8" s="20">
        <v>0.1</v>
      </c>
      <c r="F8" s="3">
        <v>0.1</v>
      </c>
      <c r="G8" s="21">
        <v>0.1</v>
      </c>
      <c r="H8" s="20">
        <v>0.1</v>
      </c>
      <c r="I8" s="103">
        <v>0.1</v>
      </c>
      <c r="J8" s="62">
        <v>0.1</v>
      </c>
      <c r="K8" s="20">
        <v>0.1</v>
      </c>
      <c r="L8" s="3">
        <v>0.1</v>
      </c>
      <c r="M8" s="21">
        <v>0.1</v>
      </c>
      <c r="N8" s="20">
        <v>0.1</v>
      </c>
      <c r="O8" s="3">
        <v>0.1</v>
      </c>
      <c r="P8" s="21">
        <v>0.1</v>
      </c>
      <c r="Q8" s="20">
        <v>0.1</v>
      </c>
      <c r="R8" s="3">
        <v>0.1</v>
      </c>
      <c r="S8" s="21">
        <v>0.1</v>
      </c>
      <c r="T8" s="20">
        <v>0.1</v>
      </c>
      <c r="U8" s="3">
        <v>0.1</v>
      </c>
      <c r="V8" s="21">
        <v>0.1</v>
      </c>
      <c r="W8" s="20">
        <v>0.1</v>
      </c>
      <c r="X8" s="3">
        <v>0.1</v>
      </c>
      <c r="Y8" s="21">
        <v>0.1</v>
      </c>
    </row>
    <row r="9" spans="1:25" ht="27.65" customHeight="1">
      <c r="A9" s="35" t="s">
        <v>8</v>
      </c>
      <c r="B9" s="16" t="s">
        <v>9</v>
      </c>
      <c r="C9" s="1" t="s">
        <v>9</v>
      </c>
      <c r="D9" s="17" t="s">
        <v>9</v>
      </c>
      <c r="E9" s="16" t="s">
        <v>9</v>
      </c>
      <c r="F9" s="1" t="s">
        <v>9</v>
      </c>
      <c r="G9" s="17" t="s">
        <v>9</v>
      </c>
      <c r="H9" s="16" t="s">
        <v>9</v>
      </c>
      <c r="I9" s="104" t="s">
        <v>9</v>
      </c>
      <c r="J9" s="61"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row>
    <row r="10" spans="1:25">
      <c r="A10" s="35" t="s">
        <v>10</v>
      </c>
      <c r="B10" s="16">
        <v>3</v>
      </c>
      <c r="C10" s="1">
        <v>3</v>
      </c>
      <c r="D10" s="17">
        <v>3</v>
      </c>
      <c r="E10" s="16">
        <v>3</v>
      </c>
      <c r="F10" s="1">
        <v>3</v>
      </c>
      <c r="G10" s="17">
        <v>3</v>
      </c>
      <c r="H10" s="16">
        <v>3</v>
      </c>
      <c r="I10" s="104">
        <v>3</v>
      </c>
      <c r="J10" s="61">
        <v>3</v>
      </c>
      <c r="K10" s="16">
        <v>3</v>
      </c>
      <c r="L10" s="1">
        <v>3</v>
      </c>
      <c r="M10" s="17">
        <v>3</v>
      </c>
      <c r="N10" s="16">
        <v>3</v>
      </c>
      <c r="O10" s="1">
        <v>3</v>
      </c>
      <c r="P10" s="17">
        <v>3</v>
      </c>
      <c r="Q10" s="16">
        <v>3</v>
      </c>
      <c r="R10" s="1">
        <v>3</v>
      </c>
      <c r="S10" s="17">
        <v>3</v>
      </c>
      <c r="T10" s="16">
        <v>3</v>
      </c>
      <c r="U10" s="1">
        <v>3</v>
      </c>
      <c r="V10" s="17">
        <v>3</v>
      </c>
      <c r="W10" s="16">
        <v>3</v>
      </c>
      <c r="X10" s="1">
        <v>3</v>
      </c>
      <c r="Y10" s="17">
        <v>3</v>
      </c>
    </row>
    <row r="11" spans="1:25">
      <c r="A11" s="34" t="s">
        <v>11</v>
      </c>
      <c r="B11" s="22"/>
      <c r="C11" s="4"/>
      <c r="D11" s="23"/>
      <c r="E11" s="22"/>
      <c r="F11" s="4"/>
      <c r="G11" s="23"/>
      <c r="H11" s="22"/>
      <c r="I11" s="106"/>
      <c r="J11" s="63"/>
      <c r="K11" s="22"/>
      <c r="L11" s="4"/>
      <c r="M11" s="23"/>
      <c r="N11" s="22"/>
      <c r="O11" s="4"/>
      <c r="P11" s="23"/>
      <c r="Q11" s="22"/>
      <c r="R11" s="4"/>
      <c r="S11" s="23"/>
      <c r="T11" s="22"/>
      <c r="U11" s="4"/>
      <c r="V11" s="23"/>
      <c r="W11" s="22"/>
      <c r="X11" s="4"/>
      <c r="Y11" s="23"/>
    </row>
    <row r="12" spans="1:25" ht="15" customHeight="1">
      <c r="A12" s="35" t="s">
        <v>12</v>
      </c>
      <c r="B12" s="16">
        <v>192</v>
      </c>
      <c r="C12" s="1">
        <v>192</v>
      </c>
      <c r="D12" s="17">
        <v>192</v>
      </c>
      <c r="E12" s="16">
        <v>192</v>
      </c>
      <c r="F12" s="1">
        <v>192</v>
      </c>
      <c r="G12" s="17">
        <v>192</v>
      </c>
      <c r="H12" s="16">
        <v>192</v>
      </c>
      <c r="I12" s="104">
        <v>192</v>
      </c>
      <c r="J12" s="61">
        <v>192</v>
      </c>
      <c r="K12" s="16">
        <v>192</v>
      </c>
      <c r="L12" s="1">
        <v>192</v>
      </c>
      <c r="M12" s="17">
        <v>192</v>
      </c>
      <c r="N12" s="16">
        <v>192</v>
      </c>
      <c r="O12" s="1">
        <v>192</v>
      </c>
      <c r="P12" s="17">
        <v>192</v>
      </c>
      <c r="Q12" s="16">
        <v>192</v>
      </c>
      <c r="R12" s="1">
        <v>192</v>
      </c>
      <c r="S12" s="17">
        <v>192</v>
      </c>
      <c r="T12" s="16">
        <v>192</v>
      </c>
      <c r="U12" s="1">
        <v>192</v>
      </c>
      <c r="V12" s="17">
        <v>192</v>
      </c>
      <c r="W12" s="16">
        <v>192</v>
      </c>
      <c r="X12" s="1">
        <v>192</v>
      </c>
      <c r="Y12" s="17">
        <v>192</v>
      </c>
    </row>
    <row r="13" spans="1:25">
      <c r="A13" s="35" t="s">
        <v>13</v>
      </c>
      <c r="B13" s="16">
        <v>64</v>
      </c>
      <c r="C13" s="1">
        <v>64</v>
      </c>
      <c r="D13" s="17">
        <v>64</v>
      </c>
      <c r="E13" s="16">
        <v>64</v>
      </c>
      <c r="F13" s="1">
        <v>64</v>
      </c>
      <c r="G13" s="17">
        <v>64</v>
      </c>
      <c r="H13" s="16">
        <v>64</v>
      </c>
      <c r="I13" s="104">
        <v>64</v>
      </c>
      <c r="J13" s="61">
        <v>64</v>
      </c>
      <c r="K13" s="16">
        <v>64</v>
      </c>
      <c r="L13" s="1">
        <v>64</v>
      </c>
      <c r="M13" s="17">
        <v>64</v>
      </c>
      <c r="N13" s="16">
        <v>64</v>
      </c>
      <c r="O13" s="1">
        <v>64</v>
      </c>
      <c r="P13" s="17">
        <v>64</v>
      </c>
      <c r="Q13" s="16">
        <v>64</v>
      </c>
      <c r="R13" s="1">
        <v>64</v>
      </c>
      <c r="S13" s="17">
        <v>64</v>
      </c>
      <c r="T13" s="16">
        <v>64</v>
      </c>
      <c r="U13" s="1">
        <v>64</v>
      </c>
      <c r="V13" s="17">
        <v>64</v>
      </c>
      <c r="W13" s="16">
        <v>64</v>
      </c>
      <c r="X13" s="1">
        <v>64</v>
      </c>
      <c r="Y13" s="17">
        <v>64</v>
      </c>
    </row>
    <row r="14" spans="1:25">
      <c r="A14" s="37" t="s">
        <v>14</v>
      </c>
      <c r="B14" s="25">
        <v>4</v>
      </c>
      <c r="C14" s="7">
        <v>4</v>
      </c>
      <c r="D14" s="64">
        <v>4</v>
      </c>
      <c r="E14" s="25">
        <v>4</v>
      </c>
      <c r="F14" s="7">
        <v>4</v>
      </c>
      <c r="G14" s="64">
        <v>4</v>
      </c>
      <c r="H14" s="25">
        <v>4</v>
      </c>
      <c r="I14" s="92">
        <v>4</v>
      </c>
      <c r="J14" s="64">
        <v>4</v>
      </c>
      <c r="K14" s="25">
        <v>4</v>
      </c>
      <c r="L14" s="7">
        <v>4</v>
      </c>
      <c r="M14" s="64">
        <v>4</v>
      </c>
      <c r="N14" s="25">
        <v>4</v>
      </c>
      <c r="O14" s="7">
        <v>4</v>
      </c>
      <c r="P14" s="64">
        <v>4</v>
      </c>
      <c r="Q14" s="25">
        <v>4</v>
      </c>
      <c r="R14" s="7">
        <v>4</v>
      </c>
      <c r="S14" s="64">
        <v>4</v>
      </c>
      <c r="T14" s="25">
        <v>4</v>
      </c>
      <c r="U14" s="7">
        <v>4</v>
      </c>
      <c r="V14" s="64">
        <v>4</v>
      </c>
      <c r="W14" s="25">
        <v>4</v>
      </c>
      <c r="X14" s="7">
        <v>4</v>
      </c>
      <c r="Y14" s="64">
        <v>4</v>
      </c>
    </row>
    <row r="15" spans="1:25">
      <c r="A15" s="35" t="s">
        <v>15</v>
      </c>
      <c r="B15" s="16">
        <v>33</v>
      </c>
      <c r="C15" s="1">
        <v>33</v>
      </c>
      <c r="D15" s="17">
        <v>33</v>
      </c>
      <c r="E15" s="16">
        <v>33</v>
      </c>
      <c r="F15" s="1">
        <v>33</v>
      </c>
      <c r="G15" s="17">
        <v>33</v>
      </c>
      <c r="H15" s="16">
        <v>33</v>
      </c>
      <c r="I15" s="104">
        <v>33</v>
      </c>
      <c r="J15" s="61">
        <v>33</v>
      </c>
      <c r="K15" s="16">
        <v>33</v>
      </c>
      <c r="L15" s="1">
        <v>33</v>
      </c>
      <c r="M15" s="17">
        <v>33</v>
      </c>
      <c r="N15" s="16">
        <v>33</v>
      </c>
      <c r="O15" s="1">
        <v>33</v>
      </c>
      <c r="P15" s="17">
        <v>33</v>
      </c>
      <c r="Q15" s="16">
        <v>33</v>
      </c>
      <c r="R15" s="1">
        <v>33</v>
      </c>
      <c r="S15" s="17">
        <v>33</v>
      </c>
      <c r="T15" s="16">
        <v>33</v>
      </c>
      <c r="U15" s="1">
        <v>33</v>
      </c>
      <c r="V15" s="17">
        <v>33</v>
      </c>
      <c r="W15" s="16">
        <v>33</v>
      </c>
      <c r="X15" s="1">
        <v>33</v>
      </c>
      <c r="Y15" s="17">
        <v>33</v>
      </c>
    </row>
    <row r="16" spans="1:25">
      <c r="A16" s="35" t="s">
        <v>16</v>
      </c>
      <c r="B16" s="16">
        <f t="shared" ref="B16:G16" si="0">B15+10*LOG10(B4)</f>
        <v>53</v>
      </c>
      <c r="C16" s="1">
        <f t="shared" si="0"/>
        <v>53</v>
      </c>
      <c r="D16" s="17">
        <f t="shared" si="0"/>
        <v>53</v>
      </c>
      <c r="E16" s="16">
        <f t="shared" si="0"/>
        <v>53</v>
      </c>
      <c r="F16" s="1">
        <f t="shared" si="0"/>
        <v>53</v>
      </c>
      <c r="G16" s="17">
        <f t="shared" si="0"/>
        <v>53</v>
      </c>
      <c r="H16" s="16">
        <f>H15+10*LOG10(H4)</f>
        <v>53</v>
      </c>
      <c r="I16" s="104">
        <f>I15+10*LOG10(I4)</f>
        <v>53</v>
      </c>
      <c r="J16" s="61">
        <f>J15+10*LOG10(J4)</f>
        <v>53</v>
      </c>
      <c r="K16" s="16">
        <f t="shared" ref="K16:P16" si="1">K15+10*LOG10(K4)</f>
        <v>53</v>
      </c>
      <c r="L16" s="1">
        <f t="shared" si="1"/>
        <v>53</v>
      </c>
      <c r="M16" s="17">
        <f t="shared" si="1"/>
        <v>53</v>
      </c>
      <c r="N16" s="16">
        <f t="shared" si="1"/>
        <v>53</v>
      </c>
      <c r="O16" s="1">
        <f t="shared" si="1"/>
        <v>53</v>
      </c>
      <c r="P16" s="17">
        <f t="shared" si="1"/>
        <v>53</v>
      </c>
      <c r="Q16" s="16">
        <f t="shared" ref="Q16:Y16" si="2">Q15+10*LOG10(Q4)</f>
        <v>53</v>
      </c>
      <c r="R16" s="1">
        <f t="shared" si="2"/>
        <v>53</v>
      </c>
      <c r="S16" s="17">
        <f t="shared" si="2"/>
        <v>53</v>
      </c>
      <c r="T16" s="16">
        <f t="shared" si="2"/>
        <v>53</v>
      </c>
      <c r="U16" s="1">
        <f t="shared" si="2"/>
        <v>53</v>
      </c>
      <c r="V16" s="17">
        <f t="shared" si="2"/>
        <v>53</v>
      </c>
      <c r="W16" s="16">
        <f t="shared" si="2"/>
        <v>53</v>
      </c>
      <c r="X16" s="1">
        <f t="shared" si="2"/>
        <v>53</v>
      </c>
      <c r="Y16" s="17">
        <f t="shared" si="2"/>
        <v>53</v>
      </c>
    </row>
    <row r="17" spans="1:25" ht="28">
      <c r="A17" s="35" t="s">
        <v>17</v>
      </c>
      <c r="B17" s="16">
        <f t="shared" ref="B17:G17" si="3">B15+10*LOG10(B42/1000000)</f>
        <v>50.60422483423212</v>
      </c>
      <c r="C17" s="1">
        <f t="shared" si="3"/>
        <v>43.614524790871933</v>
      </c>
      <c r="D17" s="17">
        <f t="shared" si="3"/>
        <v>37.593924877592308</v>
      </c>
      <c r="E17" s="16">
        <f t="shared" si="3"/>
        <v>52.924651478080435</v>
      </c>
      <c r="F17" s="1">
        <f t="shared" si="3"/>
        <v>45.638726768652234</v>
      </c>
      <c r="G17" s="17">
        <f t="shared" si="3"/>
        <v>39.354837468149121</v>
      </c>
      <c r="H17" s="16">
        <f>H15+10*LOG10(H42/1000000)</f>
        <v>52.924651478080435</v>
      </c>
      <c r="I17" s="104">
        <f>I15+10*LOG10(I42/1000000)</f>
        <v>45.638726768652234</v>
      </c>
      <c r="J17" s="61">
        <f>J15+10*LOG10(J42/1000000)</f>
        <v>39.354837468149121</v>
      </c>
      <c r="K17" s="16">
        <f t="shared" ref="K17:P17" si="4">K15+10*LOG10(K42/1000000)</f>
        <v>52.924651478080435</v>
      </c>
      <c r="L17" s="1">
        <f t="shared" si="4"/>
        <v>45.638726768652234</v>
      </c>
      <c r="M17" s="17">
        <f t="shared" si="4"/>
        <v>39.354837468149121</v>
      </c>
      <c r="N17" s="16">
        <f t="shared" si="4"/>
        <v>52.924651478080435</v>
      </c>
      <c r="O17" s="1">
        <f t="shared" si="4"/>
        <v>45.638726768652234</v>
      </c>
      <c r="P17" s="17">
        <f t="shared" si="4"/>
        <v>39.354837468149121</v>
      </c>
      <c r="Q17" s="16">
        <f t="shared" ref="Q17:Y17" si="5">Q15+10*LOG10(Q42/1000000)</f>
        <v>44.690863574870228</v>
      </c>
      <c r="R17" s="1">
        <f t="shared" si="5"/>
        <v>44.690863574870228</v>
      </c>
      <c r="S17" s="17">
        <f t="shared" si="5"/>
        <v>39.354837468149121</v>
      </c>
      <c r="T17" s="16">
        <f t="shared" si="5"/>
        <v>52.310508467773914</v>
      </c>
      <c r="U17" s="1">
        <f t="shared" si="5"/>
        <v>45.464985807958008</v>
      </c>
      <c r="V17" s="17">
        <f t="shared" si="5"/>
        <v>39.354837468149121</v>
      </c>
      <c r="W17" s="16">
        <f t="shared" si="5"/>
        <v>52.64542466079137</v>
      </c>
      <c r="X17" s="1">
        <f t="shared" si="5"/>
        <v>45.638726768652234</v>
      </c>
      <c r="Y17" s="17">
        <f t="shared" si="5"/>
        <v>38.56302500767287</v>
      </c>
    </row>
    <row r="18" spans="1:25" ht="42">
      <c r="A18" s="36" t="s">
        <v>18</v>
      </c>
      <c r="B18" s="16">
        <f t="shared" ref="B18:G18" si="6">B19+10*LOG10(B12/B13)-B20</f>
        <v>12.771212547196624</v>
      </c>
      <c r="C18" s="1">
        <f t="shared" si="6"/>
        <v>12.771212547196624</v>
      </c>
      <c r="D18" s="17">
        <f t="shared" si="6"/>
        <v>12.771212547196624</v>
      </c>
      <c r="E18" s="16">
        <f t="shared" si="6"/>
        <v>12.771212547196624</v>
      </c>
      <c r="F18" s="1">
        <f t="shared" si="6"/>
        <v>12.771212547196624</v>
      </c>
      <c r="G18" s="17">
        <f t="shared" si="6"/>
        <v>12.771212547196624</v>
      </c>
      <c r="H18" s="16">
        <f>H19+10*LOG10(H12/H13)-H20</f>
        <v>8.7712125471966242</v>
      </c>
      <c r="I18" s="104">
        <f>I19+10*LOG10(I12/I13)-I20</f>
        <v>8.7712125471966242</v>
      </c>
      <c r="J18" s="61">
        <f>J19+10*LOG10(J12/J13)-J20</f>
        <v>8.7712125471966242</v>
      </c>
      <c r="K18" s="16">
        <f t="shared" ref="K18:P18" si="7">K19+10*LOG10(K12/K13)-K20</f>
        <v>12.771212547196624</v>
      </c>
      <c r="L18" s="1">
        <f t="shared" si="7"/>
        <v>12.771212547196624</v>
      </c>
      <c r="M18" s="17">
        <f t="shared" si="7"/>
        <v>12.771212547196624</v>
      </c>
      <c r="N18" s="16">
        <f t="shared" si="7"/>
        <v>12.771212547196624</v>
      </c>
      <c r="O18" s="1">
        <f t="shared" si="7"/>
        <v>12.771212547196624</v>
      </c>
      <c r="P18" s="17">
        <f t="shared" si="7"/>
        <v>12.771212547196624</v>
      </c>
      <c r="Q18" s="16">
        <f t="shared" ref="Q18:Y18" si="8">Q19+10*LOG10(Q12/Q13)-Q20</f>
        <v>12.771212547196624</v>
      </c>
      <c r="R18" s="1">
        <f t="shared" si="8"/>
        <v>12.771212547196624</v>
      </c>
      <c r="S18" s="17">
        <f t="shared" si="8"/>
        <v>12.771212547196624</v>
      </c>
      <c r="T18" s="16">
        <f t="shared" si="8"/>
        <v>12.771212547196624</v>
      </c>
      <c r="U18" s="1">
        <f t="shared" si="8"/>
        <v>12.771212547196624</v>
      </c>
      <c r="V18" s="17">
        <f t="shared" si="8"/>
        <v>12.771212547196624</v>
      </c>
      <c r="W18" s="16">
        <f t="shared" si="8"/>
        <v>9.7412125471966249</v>
      </c>
      <c r="X18" s="1">
        <f t="shared" si="8"/>
        <v>9.7412125471966249</v>
      </c>
      <c r="Y18" s="17">
        <f t="shared" si="8"/>
        <v>9.7412125471966249</v>
      </c>
    </row>
    <row r="19" spans="1:25">
      <c r="A19" s="35" t="s">
        <v>19</v>
      </c>
      <c r="B19" s="16">
        <v>8</v>
      </c>
      <c r="C19" s="1">
        <v>8</v>
      </c>
      <c r="D19" s="17">
        <v>8</v>
      </c>
      <c r="E19" s="16">
        <v>8</v>
      </c>
      <c r="F19" s="1">
        <v>8</v>
      </c>
      <c r="G19" s="17">
        <v>8</v>
      </c>
      <c r="H19" s="16">
        <v>8</v>
      </c>
      <c r="I19" s="104">
        <v>8</v>
      </c>
      <c r="J19" s="61">
        <v>8</v>
      </c>
      <c r="K19" s="16">
        <v>8</v>
      </c>
      <c r="L19" s="1">
        <v>8</v>
      </c>
      <c r="M19" s="17">
        <v>8</v>
      </c>
      <c r="N19" s="16">
        <v>8</v>
      </c>
      <c r="O19" s="1">
        <v>8</v>
      </c>
      <c r="P19" s="17">
        <v>8</v>
      </c>
      <c r="Q19" s="16">
        <v>8</v>
      </c>
      <c r="R19" s="1">
        <v>8</v>
      </c>
      <c r="S19" s="17">
        <v>8</v>
      </c>
      <c r="T19" s="16">
        <v>8</v>
      </c>
      <c r="U19" s="1">
        <v>8</v>
      </c>
      <c r="V19" s="17">
        <v>8</v>
      </c>
      <c r="W19" s="16">
        <v>8</v>
      </c>
      <c r="X19" s="1">
        <v>8</v>
      </c>
      <c r="Y19" s="17">
        <v>8</v>
      </c>
    </row>
    <row r="20" spans="1:25" ht="42">
      <c r="A20" s="37" t="s">
        <v>20</v>
      </c>
      <c r="B20" s="25">
        <v>0</v>
      </c>
      <c r="C20" s="7">
        <v>0</v>
      </c>
      <c r="D20" s="26">
        <v>0</v>
      </c>
      <c r="E20" s="7">
        <v>0</v>
      </c>
      <c r="F20" s="7">
        <v>0</v>
      </c>
      <c r="G20" s="7">
        <v>0</v>
      </c>
      <c r="H20" s="25">
        <v>4</v>
      </c>
      <c r="I20" s="92">
        <v>4</v>
      </c>
      <c r="J20" s="64">
        <v>4</v>
      </c>
      <c r="K20" s="25">
        <v>0</v>
      </c>
      <c r="L20" s="7">
        <v>0</v>
      </c>
      <c r="M20" s="26">
        <v>0</v>
      </c>
      <c r="N20" s="25">
        <v>0</v>
      </c>
      <c r="O20" s="7">
        <v>0</v>
      </c>
      <c r="P20" s="26">
        <v>0</v>
      </c>
      <c r="Q20" s="25">
        <v>0</v>
      </c>
      <c r="R20" s="7">
        <v>0</v>
      </c>
      <c r="S20" s="26">
        <v>0</v>
      </c>
      <c r="T20" s="25">
        <v>0</v>
      </c>
      <c r="U20" s="7">
        <v>0</v>
      </c>
      <c r="V20" s="26">
        <v>0</v>
      </c>
      <c r="W20" s="7">
        <v>3.03</v>
      </c>
      <c r="X20" s="7">
        <v>3.03</v>
      </c>
      <c r="Y20" s="7">
        <v>3.03</v>
      </c>
    </row>
    <row r="21" spans="1:25" ht="61.5" customHeight="1">
      <c r="A21" s="38" t="s">
        <v>21</v>
      </c>
      <c r="B21" s="27">
        <v>12</v>
      </c>
      <c r="C21" s="5">
        <v>12</v>
      </c>
      <c r="D21" s="28">
        <v>12</v>
      </c>
      <c r="E21" s="5">
        <v>12</v>
      </c>
      <c r="F21" s="5">
        <v>12</v>
      </c>
      <c r="G21" s="5">
        <v>12</v>
      </c>
      <c r="H21" s="27">
        <v>10</v>
      </c>
      <c r="I21" s="107">
        <v>10</v>
      </c>
      <c r="J21" s="65">
        <v>10</v>
      </c>
      <c r="K21" s="5">
        <v>12</v>
      </c>
      <c r="L21" s="5">
        <v>12</v>
      </c>
      <c r="M21" s="5">
        <v>12</v>
      </c>
      <c r="N21" s="27">
        <v>12</v>
      </c>
      <c r="O21" s="5">
        <v>12</v>
      </c>
      <c r="P21" s="28">
        <v>12</v>
      </c>
      <c r="Q21" s="27">
        <v>12</v>
      </c>
      <c r="R21" s="5">
        <v>12</v>
      </c>
      <c r="S21" s="28">
        <v>12</v>
      </c>
      <c r="T21" s="27">
        <v>12</v>
      </c>
      <c r="U21" s="5">
        <v>12</v>
      </c>
      <c r="V21" s="28">
        <v>12</v>
      </c>
      <c r="W21" s="5">
        <v>12</v>
      </c>
      <c r="X21" s="5">
        <v>12</v>
      </c>
      <c r="Y21" s="5">
        <v>12</v>
      </c>
    </row>
    <row r="22" spans="1:25">
      <c r="A22" s="35" t="s">
        <v>22</v>
      </c>
      <c r="B22" s="16">
        <v>0</v>
      </c>
      <c r="C22" s="1">
        <v>0</v>
      </c>
      <c r="D22" s="17">
        <v>0</v>
      </c>
      <c r="E22" s="16">
        <v>0</v>
      </c>
      <c r="F22" s="1">
        <v>0</v>
      </c>
      <c r="G22" s="17">
        <v>0</v>
      </c>
      <c r="H22" s="16">
        <v>0</v>
      </c>
      <c r="I22" s="104">
        <v>0</v>
      </c>
      <c r="J22" s="61">
        <v>0</v>
      </c>
      <c r="K22" s="16">
        <v>0</v>
      </c>
      <c r="L22" s="1">
        <v>0</v>
      </c>
      <c r="M22" s="17">
        <v>0</v>
      </c>
      <c r="N22" s="16">
        <v>0</v>
      </c>
      <c r="O22" s="1">
        <v>0</v>
      </c>
      <c r="P22" s="17">
        <v>0</v>
      </c>
      <c r="Q22" s="16">
        <v>0</v>
      </c>
      <c r="R22" s="1">
        <v>0</v>
      </c>
      <c r="S22" s="17">
        <v>0</v>
      </c>
      <c r="T22" s="16">
        <v>0</v>
      </c>
      <c r="U22" s="1">
        <v>0</v>
      </c>
      <c r="V22" s="17">
        <v>0</v>
      </c>
      <c r="W22" s="16">
        <v>0</v>
      </c>
      <c r="X22" s="1">
        <v>0</v>
      </c>
      <c r="Y22" s="17">
        <v>0</v>
      </c>
    </row>
    <row r="23" spans="1:25">
      <c r="A23" s="35" t="s">
        <v>23</v>
      </c>
      <c r="B23" s="16">
        <v>0</v>
      </c>
      <c r="C23" s="1">
        <v>0</v>
      </c>
      <c r="D23" s="17">
        <v>0</v>
      </c>
      <c r="E23" s="16">
        <v>0</v>
      </c>
      <c r="F23" s="1">
        <v>0</v>
      </c>
      <c r="G23" s="17">
        <v>0</v>
      </c>
      <c r="H23" s="16">
        <v>0</v>
      </c>
      <c r="I23" s="104">
        <v>0</v>
      </c>
      <c r="J23" s="61">
        <v>0</v>
      </c>
      <c r="K23" s="16">
        <v>0</v>
      </c>
      <c r="L23" s="1">
        <v>0</v>
      </c>
      <c r="M23" s="17">
        <v>0</v>
      </c>
      <c r="N23" s="16">
        <v>0</v>
      </c>
      <c r="O23" s="1">
        <v>0</v>
      </c>
      <c r="P23" s="17">
        <v>0</v>
      </c>
      <c r="Q23" s="16">
        <v>0</v>
      </c>
      <c r="R23" s="1">
        <v>0</v>
      </c>
      <c r="S23" s="17">
        <v>0</v>
      </c>
      <c r="T23" s="16">
        <v>0</v>
      </c>
      <c r="U23" s="1">
        <v>0</v>
      </c>
      <c r="V23" s="17">
        <v>0</v>
      </c>
      <c r="W23" s="16">
        <v>0</v>
      </c>
      <c r="X23" s="1">
        <v>0</v>
      </c>
      <c r="Y23" s="17">
        <v>0</v>
      </c>
    </row>
    <row r="24" spans="1:25" ht="28">
      <c r="A24" s="35" t="s">
        <v>24</v>
      </c>
      <c r="B24" s="16">
        <v>3</v>
      </c>
      <c r="C24" s="1">
        <v>3</v>
      </c>
      <c r="D24" s="17">
        <v>3</v>
      </c>
      <c r="E24" s="16">
        <v>3</v>
      </c>
      <c r="F24" s="1">
        <v>3</v>
      </c>
      <c r="G24" s="17">
        <v>3</v>
      </c>
      <c r="H24" s="16">
        <v>3</v>
      </c>
      <c r="I24" s="104">
        <v>3</v>
      </c>
      <c r="J24" s="61">
        <v>3</v>
      </c>
      <c r="K24" s="16">
        <v>3</v>
      </c>
      <c r="L24" s="1">
        <v>3</v>
      </c>
      <c r="M24" s="17">
        <v>3</v>
      </c>
      <c r="N24" s="16">
        <v>3</v>
      </c>
      <c r="O24" s="1">
        <v>3</v>
      </c>
      <c r="P24" s="17">
        <v>3</v>
      </c>
      <c r="Q24" s="16">
        <v>3</v>
      </c>
      <c r="R24" s="1">
        <v>3</v>
      </c>
      <c r="S24" s="17">
        <v>3</v>
      </c>
      <c r="T24" s="16">
        <v>3</v>
      </c>
      <c r="U24" s="1">
        <v>3</v>
      </c>
      <c r="V24" s="17">
        <v>3</v>
      </c>
      <c r="W24" s="16">
        <v>3</v>
      </c>
      <c r="X24" s="1">
        <v>3</v>
      </c>
      <c r="Y24" s="17">
        <v>3</v>
      </c>
    </row>
    <row r="25" spans="1:25">
      <c r="A25" s="35" t="s">
        <v>25</v>
      </c>
      <c r="B25" s="83" t="s">
        <v>4</v>
      </c>
      <c r="C25" s="84" t="s">
        <v>4</v>
      </c>
      <c r="D25" s="85" t="s">
        <v>4</v>
      </c>
      <c r="E25" s="18" t="s">
        <v>4</v>
      </c>
      <c r="F25" s="10" t="s">
        <v>4</v>
      </c>
      <c r="G25" s="19" t="s">
        <v>4</v>
      </c>
      <c r="H25" s="112" t="s">
        <v>4</v>
      </c>
      <c r="I25" s="126" t="s">
        <v>4</v>
      </c>
      <c r="J25" s="119" t="s">
        <v>4</v>
      </c>
      <c r="K25" s="18" t="s">
        <v>4</v>
      </c>
      <c r="L25" s="10" t="s">
        <v>4</v>
      </c>
      <c r="M25" s="19" t="s">
        <v>4</v>
      </c>
      <c r="N25" s="18" t="s">
        <v>4</v>
      </c>
      <c r="O25" s="10" t="s">
        <v>4</v>
      </c>
      <c r="P25" s="19" t="s">
        <v>4</v>
      </c>
      <c r="Q25" s="18" t="s">
        <v>4</v>
      </c>
      <c r="R25" s="10" t="s">
        <v>4</v>
      </c>
      <c r="S25" s="19" t="s">
        <v>4</v>
      </c>
      <c r="T25" s="18" t="s">
        <v>4</v>
      </c>
      <c r="U25" s="10" t="s">
        <v>4</v>
      </c>
      <c r="V25" s="19" t="s">
        <v>4</v>
      </c>
      <c r="W25" s="83" t="s">
        <v>4</v>
      </c>
      <c r="X25" s="84" t="s">
        <v>4</v>
      </c>
      <c r="Y25" s="85" t="s">
        <v>4</v>
      </c>
    </row>
    <row r="26" spans="1:25">
      <c r="A26" s="35" t="s">
        <v>26</v>
      </c>
      <c r="B26" s="16">
        <f t="shared" ref="B26:G26" si="9">B17+B18+B21-B23-B24</f>
        <v>72.375437381428753</v>
      </c>
      <c r="C26" s="1">
        <f t="shared" si="9"/>
        <v>65.385737338068566</v>
      </c>
      <c r="D26" s="17">
        <f t="shared" si="9"/>
        <v>59.365137424788934</v>
      </c>
      <c r="E26" s="16">
        <f t="shared" si="9"/>
        <v>74.695864025277061</v>
      </c>
      <c r="F26" s="1">
        <f t="shared" si="9"/>
        <v>67.40993931584886</v>
      </c>
      <c r="G26" s="17">
        <f t="shared" si="9"/>
        <v>61.126050015345754</v>
      </c>
      <c r="H26" s="16">
        <f>H17+H18+H21-H23-H24</f>
        <v>68.695864025277061</v>
      </c>
      <c r="I26" s="104">
        <f>I17+I18+I21-I23-I24</f>
        <v>61.40993931584886</v>
      </c>
      <c r="J26" s="61">
        <f>J17+J18+J21-J23-J24</f>
        <v>55.126050015345747</v>
      </c>
      <c r="K26" s="16">
        <f t="shared" ref="K26:P26" si="10">K17+K18+K21-K23-K24</f>
        <v>74.695864025277061</v>
      </c>
      <c r="L26" s="1">
        <f t="shared" si="10"/>
        <v>67.40993931584886</v>
      </c>
      <c r="M26" s="17">
        <f t="shared" si="10"/>
        <v>61.126050015345754</v>
      </c>
      <c r="N26" s="16">
        <f t="shared" si="10"/>
        <v>74.695864025277061</v>
      </c>
      <c r="O26" s="1">
        <f t="shared" si="10"/>
        <v>67.40993931584886</v>
      </c>
      <c r="P26" s="17">
        <f t="shared" si="10"/>
        <v>61.126050015345754</v>
      </c>
      <c r="Q26" s="16">
        <f t="shared" ref="Q26:Y26" si="11">Q17+Q18+Q21-Q23-Q24</f>
        <v>66.462076122066861</v>
      </c>
      <c r="R26" s="1">
        <f t="shared" si="11"/>
        <v>66.462076122066861</v>
      </c>
      <c r="S26" s="17">
        <f t="shared" si="11"/>
        <v>61.126050015345754</v>
      </c>
      <c r="T26" s="16">
        <f t="shared" si="11"/>
        <v>74.08172101497054</v>
      </c>
      <c r="U26" s="1">
        <f t="shared" si="11"/>
        <v>67.236198355154642</v>
      </c>
      <c r="V26" s="17">
        <f t="shared" si="11"/>
        <v>61.126050015345754</v>
      </c>
      <c r="W26" s="16">
        <f t="shared" si="11"/>
        <v>71.386637207988002</v>
      </c>
      <c r="X26" s="1">
        <f t="shared" si="11"/>
        <v>64.379939315848858</v>
      </c>
      <c r="Y26" s="17">
        <f t="shared" si="11"/>
        <v>57.304237554869495</v>
      </c>
    </row>
    <row r="27" spans="1:25">
      <c r="A27" s="34" t="s">
        <v>27</v>
      </c>
      <c r="B27" s="22"/>
      <c r="C27" s="4"/>
      <c r="D27" s="23"/>
      <c r="E27" s="22"/>
      <c r="F27" s="4"/>
      <c r="G27" s="23"/>
      <c r="H27" s="22"/>
      <c r="I27" s="106"/>
      <c r="J27" s="63"/>
      <c r="K27" s="22"/>
      <c r="L27" s="4"/>
      <c r="M27" s="23"/>
      <c r="N27" s="22"/>
      <c r="O27" s="4"/>
      <c r="P27" s="23"/>
      <c r="Q27" s="22"/>
      <c r="R27" s="4"/>
      <c r="S27" s="23"/>
      <c r="T27" s="22"/>
      <c r="U27" s="4"/>
      <c r="V27" s="23"/>
      <c r="W27" s="22"/>
      <c r="X27" s="4"/>
      <c r="Y27" s="23"/>
    </row>
    <row r="28" spans="1:25">
      <c r="A28" s="35" t="s">
        <v>28</v>
      </c>
      <c r="B28" s="16">
        <v>4</v>
      </c>
      <c r="C28" s="1">
        <v>1</v>
      </c>
      <c r="D28" s="17">
        <v>1</v>
      </c>
      <c r="E28" s="16">
        <v>4</v>
      </c>
      <c r="F28" s="1">
        <v>1</v>
      </c>
      <c r="G28" s="17">
        <v>1</v>
      </c>
      <c r="H28" s="16">
        <v>4</v>
      </c>
      <c r="I28" s="104">
        <v>1</v>
      </c>
      <c r="J28" s="61">
        <v>1</v>
      </c>
      <c r="K28" s="16">
        <v>4</v>
      </c>
      <c r="L28" s="1">
        <v>1</v>
      </c>
      <c r="M28" s="17">
        <v>1</v>
      </c>
      <c r="N28" s="16">
        <v>4</v>
      </c>
      <c r="O28" s="1">
        <v>1</v>
      </c>
      <c r="P28" s="17">
        <v>1</v>
      </c>
      <c r="Q28" s="16">
        <v>4</v>
      </c>
      <c r="R28" s="1">
        <v>1</v>
      </c>
      <c r="S28" s="17">
        <v>1</v>
      </c>
      <c r="T28" s="16">
        <v>4</v>
      </c>
      <c r="U28" s="1">
        <v>1</v>
      </c>
      <c r="V28" s="17">
        <v>1</v>
      </c>
      <c r="W28" s="16">
        <v>4</v>
      </c>
      <c r="X28" s="1">
        <v>1</v>
      </c>
      <c r="Y28" s="17">
        <v>1</v>
      </c>
    </row>
    <row r="29" spans="1:25">
      <c r="A29" s="35" t="s">
        <v>29</v>
      </c>
      <c r="B29" s="16">
        <v>4</v>
      </c>
      <c r="C29" s="1">
        <v>1</v>
      </c>
      <c r="D29" s="17">
        <v>1</v>
      </c>
      <c r="E29" s="16">
        <v>4</v>
      </c>
      <c r="F29" s="1">
        <v>1</v>
      </c>
      <c r="G29" s="17">
        <v>1</v>
      </c>
      <c r="H29" s="16">
        <v>4</v>
      </c>
      <c r="I29" s="104">
        <v>1</v>
      </c>
      <c r="J29" s="61">
        <v>1</v>
      </c>
      <c r="K29" s="16">
        <v>4</v>
      </c>
      <c r="L29" s="1">
        <v>1</v>
      </c>
      <c r="M29" s="17">
        <v>1</v>
      </c>
      <c r="N29" s="16">
        <v>4</v>
      </c>
      <c r="O29" s="1">
        <v>1</v>
      </c>
      <c r="P29" s="17">
        <v>1</v>
      </c>
      <c r="Q29" s="16">
        <v>4</v>
      </c>
      <c r="R29" s="1">
        <v>1</v>
      </c>
      <c r="S29" s="17">
        <v>1</v>
      </c>
      <c r="T29" s="16">
        <v>4</v>
      </c>
      <c r="U29" s="1">
        <v>1</v>
      </c>
      <c r="V29" s="17">
        <v>1</v>
      </c>
      <c r="W29" s="16">
        <v>4</v>
      </c>
      <c r="X29" s="1">
        <v>1</v>
      </c>
      <c r="Y29" s="17">
        <v>1</v>
      </c>
    </row>
    <row r="30" spans="1:25" ht="42">
      <c r="A30" s="35" t="s">
        <v>30</v>
      </c>
      <c r="B30" s="16">
        <f t="shared" ref="B30:G30" si="12">B31+10*LOG10(B28/B29)-B32</f>
        <v>0</v>
      </c>
      <c r="C30" s="1">
        <f t="shared" si="12"/>
        <v>0</v>
      </c>
      <c r="D30" s="17">
        <f t="shared" si="12"/>
        <v>0</v>
      </c>
      <c r="E30" s="16">
        <f t="shared" si="12"/>
        <v>0</v>
      </c>
      <c r="F30" s="1">
        <f t="shared" si="12"/>
        <v>0</v>
      </c>
      <c r="G30" s="17">
        <f t="shared" si="12"/>
        <v>0</v>
      </c>
      <c r="H30" s="16">
        <f>H31+10*LOG10(H28/H29)-H32</f>
        <v>0</v>
      </c>
      <c r="I30" s="104">
        <f>I31+10*LOG10(I28/I29)-I32</f>
        <v>0</v>
      </c>
      <c r="J30" s="61">
        <f>J31+10*LOG10(J28/J29)-J32</f>
        <v>0</v>
      </c>
      <c r="K30" s="16">
        <f t="shared" ref="K30:P30" si="13">K31+10*LOG10(K28/K29)-K32</f>
        <v>0</v>
      </c>
      <c r="L30" s="16">
        <f t="shared" si="13"/>
        <v>0</v>
      </c>
      <c r="M30" s="16">
        <f t="shared" si="13"/>
        <v>0</v>
      </c>
      <c r="N30" s="16">
        <f t="shared" si="13"/>
        <v>0</v>
      </c>
      <c r="O30" s="1">
        <f t="shared" si="13"/>
        <v>0</v>
      </c>
      <c r="P30" s="17">
        <f t="shared" si="13"/>
        <v>0</v>
      </c>
      <c r="Q30" s="16">
        <f t="shared" ref="Q30:Y30" si="14">Q31+10*LOG10(Q28/Q29)-Q32</f>
        <v>0</v>
      </c>
      <c r="R30" s="1">
        <f t="shared" si="14"/>
        <v>0</v>
      </c>
      <c r="S30" s="17">
        <f t="shared" si="14"/>
        <v>0</v>
      </c>
      <c r="T30" s="16">
        <f t="shared" si="14"/>
        <v>0</v>
      </c>
      <c r="U30" s="1">
        <f t="shared" si="14"/>
        <v>0</v>
      </c>
      <c r="V30" s="17">
        <f t="shared" si="14"/>
        <v>0</v>
      </c>
      <c r="W30" s="16">
        <f t="shared" si="14"/>
        <v>0</v>
      </c>
      <c r="X30" s="1">
        <f t="shared" si="14"/>
        <v>0</v>
      </c>
      <c r="Y30" s="17">
        <f t="shared" si="14"/>
        <v>0</v>
      </c>
    </row>
    <row r="31" spans="1:25">
      <c r="A31" s="35" t="s">
        <v>31</v>
      </c>
      <c r="B31" s="16">
        <v>0</v>
      </c>
      <c r="C31" s="1">
        <v>0</v>
      </c>
      <c r="D31" s="17">
        <v>0</v>
      </c>
      <c r="E31" s="16">
        <v>0</v>
      </c>
      <c r="F31" s="2">
        <v>0</v>
      </c>
      <c r="G31" s="24">
        <v>0</v>
      </c>
      <c r="H31" s="16">
        <v>0</v>
      </c>
      <c r="I31" s="104">
        <v>0</v>
      </c>
      <c r="J31" s="61">
        <v>0</v>
      </c>
      <c r="K31" s="16">
        <v>0</v>
      </c>
      <c r="L31" s="16">
        <v>0</v>
      </c>
      <c r="M31" s="16">
        <v>0</v>
      </c>
      <c r="N31" s="16">
        <v>0</v>
      </c>
      <c r="O31" s="2">
        <v>0</v>
      </c>
      <c r="P31" s="24">
        <v>0</v>
      </c>
      <c r="Q31" s="16">
        <v>0</v>
      </c>
      <c r="R31" s="2">
        <v>0</v>
      </c>
      <c r="S31" s="24">
        <v>0</v>
      </c>
      <c r="T31" s="16">
        <v>0</v>
      </c>
      <c r="U31" s="2">
        <v>0</v>
      </c>
      <c r="V31" s="24">
        <v>0</v>
      </c>
      <c r="W31" s="16">
        <v>0</v>
      </c>
      <c r="X31" s="1">
        <v>0</v>
      </c>
      <c r="Y31" s="17">
        <v>0</v>
      </c>
    </row>
    <row r="32" spans="1:25" ht="42">
      <c r="A32" s="36" t="s">
        <v>32</v>
      </c>
      <c r="B32" s="16">
        <v>0</v>
      </c>
      <c r="C32" s="1">
        <v>0</v>
      </c>
      <c r="D32" s="17">
        <v>0</v>
      </c>
      <c r="E32" s="16">
        <v>0</v>
      </c>
      <c r="F32" s="1">
        <v>0</v>
      </c>
      <c r="G32" s="17">
        <v>0</v>
      </c>
      <c r="H32" s="16">
        <v>0</v>
      </c>
      <c r="I32" s="104">
        <v>0</v>
      </c>
      <c r="J32" s="61">
        <v>0</v>
      </c>
      <c r="K32" s="16">
        <v>0</v>
      </c>
      <c r="L32" s="1">
        <v>0</v>
      </c>
      <c r="M32" s="17">
        <v>0</v>
      </c>
      <c r="N32" s="16">
        <v>0</v>
      </c>
      <c r="O32" s="1">
        <v>0</v>
      </c>
      <c r="P32" s="17">
        <v>0</v>
      </c>
      <c r="Q32" s="16">
        <v>0</v>
      </c>
      <c r="R32" s="1">
        <v>0</v>
      </c>
      <c r="S32" s="17">
        <v>0</v>
      </c>
      <c r="T32" s="16">
        <v>0</v>
      </c>
      <c r="U32" s="1">
        <v>0</v>
      </c>
      <c r="V32" s="17">
        <v>0</v>
      </c>
      <c r="W32" s="16">
        <v>0</v>
      </c>
      <c r="X32" s="1">
        <v>0</v>
      </c>
      <c r="Y32" s="17">
        <v>0</v>
      </c>
    </row>
    <row r="33" spans="1:25" ht="28">
      <c r="A33" s="39" t="s">
        <v>52</v>
      </c>
      <c r="B33" s="16">
        <v>0</v>
      </c>
      <c r="C33" s="1">
        <v>0</v>
      </c>
      <c r="D33" s="17">
        <v>0</v>
      </c>
      <c r="E33" s="16">
        <v>0</v>
      </c>
      <c r="F33" s="1">
        <v>0</v>
      </c>
      <c r="G33" s="17">
        <v>0</v>
      </c>
      <c r="H33" s="16">
        <v>0</v>
      </c>
      <c r="I33" s="104">
        <v>0</v>
      </c>
      <c r="J33" s="61">
        <v>0</v>
      </c>
      <c r="K33" s="16">
        <v>0</v>
      </c>
      <c r="L33" s="1">
        <v>0</v>
      </c>
      <c r="M33" s="17">
        <v>0</v>
      </c>
      <c r="N33" s="16">
        <v>0</v>
      </c>
      <c r="O33" s="1">
        <v>0</v>
      </c>
      <c r="P33" s="17">
        <v>0</v>
      </c>
      <c r="Q33" s="16">
        <v>0</v>
      </c>
      <c r="R33" s="1">
        <v>0</v>
      </c>
      <c r="S33" s="17">
        <v>0</v>
      </c>
      <c r="T33" s="16">
        <v>0</v>
      </c>
      <c r="U33" s="1">
        <v>0</v>
      </c>
      <c r="V33" s="17">
        <v>0</v>
      </c>
      <c r="W33" s="16">
        <v>0</v>
      </c>
      <c r="X33" s="1">
        <v>0</v>
      </c>
      <c r="Y33" s="17">
        <v>0</v>
      </c>
    </row>
    <row r="34" spans="1:25" ht="28">
      <c r="A34" s="35" t="s">
        <v>33</v>
      </c>
      <c r="B34" s="16">
        <v>1</v>
      </c>
      <c r="C34" s="1">
        <v>1</v>
      </c>
      <c r="D34" s="17">
        <v>1</v>
      </c>
      <c r="E34" s="16">
        <v>1</v>
      </c>
      <c r="F34" s="1">
        <v>1</v>
      </c>
      <c r="G34" s="17">
        <v>1</v>
      </c>
      <c r="H34" s="16">
        <v>1</v>
      </c>
      <c r="I34" s="104">
        <v>1</v>
      </c>
      <c r="J34" s="61">
        <v>1</v>
      </c>
      <c r="K34" s="16">
        <v>1</v>
      </c>
      <c r="L34" s="1">
        <v>1</v>
      </c>
      <c r="M34" s="17">
        <v>1</v>
      </c>
      <c r="N34" s="16">
        <v>1</v>
      </c>
      <c r="O34" s="1">
        <v>1</v>
      </c>
      <c r="P34" s="17">
        <v>1</v>
      </c>
      <c r="Q34" s="16">
        <v>1</v>
      </c>
      <c r="R34" s="1">
        <v>1</v>
      </c>
      <c r="S34" s="17">
        <v>1</v>
      </c>
      <c r="T34" s="16">
        <v>1</v>
      </c>
      <c r="U34" s="1">
        <v>1</v>
      </c>
      <c r="V34" s="17">
        <v>1</v>
      </c>
      <c r="W34" s="16">
        <v>1</v>
      </c>
      <c r="X34" s="1">
        <v>1</v>
      </c>
      <c r="Y34" s="17">
        <v>1</v>
      </c>
    </row>
    <row r="35" spans="1:25">
      <c r="A35" s="35" t="s">
        <v>34</v>
      </c>
      <c r="B35" s="16">
        <v>7</v>
      </c>
      <c r="C35" s="1">
        <v>7</v>
      </c>
      <c r="D35" s="17">
        <v>7</v>
      </c>
      <c r="E35" s="16">
        <v>7</v>
      </c>
      <c r="F35" s="1">
        <v>7</v>
      </c>
      <c r="G35" s="17">
        <v>7</v>
      </c>
      <c r="H35" s="16">
        <v>7</v>
      </c>
      <c r="I35" s="104">
        <v>7</v>
      </c>
      <c r="J35" s="61">
        <v>7</v>
      </c>
      <c r="K35" s="16">
        <v>7</v>
      </c>
      <c r="L35" s="1">
        <v>7</v>
      </c>
      <c r="M35" s="17">
        <v>7</v>
      </c>
      <c r="N35" s="16">
        <v>7</v>
      </c>
      <c r="O35" s="1">
        <v>7</v>
      </c>
      <c r="P35" s="17">
        <v>7</v>
      </c>
      <c r="Q35" s="16">
        <v>7</v>
      </c>
      <c r="R35" s="1">
        <v>7</v>
      </c>
      <c r="S35" s="17">
        <v>7</v>
      </c>
      <c r="T35" s="16">
        <v>7</v>
      </c>
      <c r="U35" s="1">
        <v>7</v>
      </c>
      <c r="V35" s="17">
        <v>7</v>
      </c>
      <c r="W35" s="16">
        <v>7</v>
      </c>
      <c r="X35" s="1">
        <v>7</v>
      </c>
      <c r="Y35" s="17">
        <v>7</v>
      </c>
    </row>
    <row r="36" spans="1:25">
      <c r="A36" s="35" t="s">
        <v>35</v>
      </c>
      <c r="B36" s="16">
        <v>-174</v>
      </c>
      <c r="C36" s="1">
        <v>-174</v>
      </c>
      <c r="D36" s="17">
        <v>-174</v>
      </c>
      <c r="E36" s="16">
        <v>-174</v>
      </c>
      <c r="F36" s="1">
        <v>-174</v>
      </c>
      <c r="G36" s="17">
        <v>-174</v>
      </c>
      <c r="H36" s="16">
        <v>-174</v>
      </c>
      <c r="I36" s="104">
        <v>-174</v>
      </c>
      <c r="J36" s="61">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row>
    <row r="37" spans="1:25">
      <c r="A37" s="36" t="s">
        <v>36</v>
      </c>
      <c r="B37" s="16" t="s">
        <v>4</v>
      </c>
      <c r="C37" s="1" t="s">
        <v>4</v>
      </c>
      <c r="D37" s="17" t="s">
        <v>4</v>
      </c>
      <c r="E37" s="16" t="s">
        <v>4</v>
      </c>
      <c r="F37" s="1" t="s">
        <v>4</v>
      </c>
      <c r="G37" s="17" t="s">
        <v>4</v>
      </c>
      <c r="H37" s="16" t="s">
        <v>4</v>
      </c>
      <c r="I37" s="104" t="s">
        <v>4</v>
      </c>
      <c r="J37" s="61"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row>
    <row r="38" spans="1:25">
      <c r="A38" s="37" t="s">
        <v>37</v>
      </c>
      <c r="B38" s="25">
        <v>-999</v>
      </c>
      <c r="C38" s="7">
        <v>-999</v>
      </c>
      <c r="D38" s="26">
        <v>-999</v>
      </c>
      <c r="E38" s="25">
        <v>-999</v>
      </c>
      <c r="F38" s="7">
        <v>-999</v>
      </c>
      <c r="G38" s="26">
        <v>-999</v>
      </c>
      <c r="H38" s="25">
        <v>-999</v>
      </c>
      <c r="I38" s="92">
        <v>-999</v>
      </c>
      <c r="J38" s="64">
        <v>-999</v>
      </c>
      <c r="K38" s="102">
        <v>-169.3</v>
      </c>
      <c r="L38" s="102">
        <v>-169.3</v>
      </c>
      <c r="M38" s="102">
        <v>-169.3</v>
      </c>
      <c r="N38" s="25">
        <v>-999</v>
      </c>
      <c r="O38" s="25">
        <v>-999</v>
      </c>
      <c r="P38" s="25">
        <v>-999</v>
      </c>
      <c r="Q38" s="25">
        <v>-999</v>
      </c>
      <c r="R38" s="7">
        <v>-999</v>
      </c>
      <c r="S38" s="26">
        <v>-999</v>
      </c>
      <c r="T38" s="102">
        <v>-169.3</v>
      </c>
      <c r="U38" s="102">
        <v>-169.3</v>
      </c>
      <c r="V38" s="102">
        <v>-169.3</v>
      </c>
      <c r="W38" s="25">
        <v>-999</v>
      </c>
      <c r="X38" s="7">
        <v>-999</v>
      </c>
      <c r="Y38" s="26">
        <v>-999</v>
      </c>
    </row>
    <row r="39" spans="1:25" ht="28">
      <c r="A39" s="35" t="s">
        <v>53</v>
      </c>
      <c r="B39" s="83" t="s">
        <v>4</v>
      </c>
      <c r="C39" s="84" t="s">
        <v>4</v>
      </c>
      <c r="D39" s="85" t="s">
        <v>4</v>
      </c>
      <c r="E39" s="18" t="s">
        <v>4</v>
      </c>
      <c r="F39" s="10" t="s">
        <v>4</v>
      </c>
      <c r="G39" s="19" t="s">
        <v>4</v>
      </c>
      <c r="H39" s="112" t="s">
        <v>4</v>
      </c>
      <c r="I39" s="126" t="s">
        <v>4</v>
      </c>
      <c r="J39" s="119" t="s">
        <v>4</v>
      </c>
      <c r="K39" s="18" t="s">
        <v>4</v>
      </c>
      <c r="L39" s="10" t="s">
        <v>4</v>
      </c>
      <c r="M39" s="19" t="s">
        <v>4</v>
      </c>
      <c r="N39" s="18" t="s">
        <v>4</v>
      </c>
      <c r="O39" s="10" t="s">
        <v>4</v>
      </c>
      <c r="P39" s="19" t="s">
        <v>4</v>
      </c>
      <c r="Q39" s="18" t="s">
        <v>4</v>
      </c>
      <c r="R39" s="10" t="s">
        <v>4</v>
      </c>
      <c r="S39" s="19" t="s">
        <v>4</v>
      </c>
      <c r="T39" s="18" t="s">
        <v>4</v>
      </c>
      <c r="U39" s="10" t="s">
        <v>4</v>
      </c>
      <c r="V39" s="19" t="s">
        <v>4</v>
      </c>
      <c r="W39" s="83" t="s">
        <v>4</v>
      </c>
      <c r="X39" s="84" t="s">
        <v>4</v>
      </c>
      <c r="Y39" s="85" t="s">
        <v>4</v>
      </c>
    </row>
    <row r="40" spans="1:25" ht="28">
      <c r="A40" s="35" t="s">
        <v>54</v>
      </c>
      <c r="B40" s="16">
        <f t="shared" ref="B40:G40" si="15">10*LOG10(10^((B35+B36)/10)+10^(B38/10))</f>
        <v>-167.00000000000003</v>
      </c>
      <c r="C40" s="1">
        <f t="shared" si="15"/>
        <v>-167.00000000000003</v>
      </c>
      <c r="D40" s="17">
        <f t="shared" si="15"/>
        <v>-167.00000000000003</v>
      </c>
      <c r="E40" s="16">
        <f t="shared" si="15"/>
        <v>-167.00000000000003</v>
      </c>
      <c r="F40" s="1">
        <f t="shared" si="15"/>
        <v>-167.00000000000003</v>
      </c>
      <c r="G40" s="17">
        <f t="shared" si="15"/>
        <v>-167.00000000000003</v>
      </c>
      <c r="H40" s="16">
        <f>10*LOG10(10^((H35+H36)/10)+10^(H38/10))</f>
        <v>-167.00000000000003</v>
      </c>
      <c r="I40" s="104">
        <f>10*LOG10(10^((I35+I36)/10)+10^(I38/10))</f>
        <v>-167.00000000000003</v>
      </c>
      <c r="J40" s="61">
        <f>10*LOG10(10^((J35+J36)/10)+10^(J38/10))</f>
        <v>-167.00000000000003</v>
      </c>
      <c r="K40" s="16">
        <f t="shared" ref="K40:P40" si="16">10*LOG10(10^((K35+K36)/10)+10^(K38/10))</f>
        <v>-164.98918835931039</v>
      </c>
      <c r="L40" s="1">
        <f t="shared" si="16"/>
        <v>-164.98918835931039</v>
      </c>
      <c r="M40" s="17">
        <f t="shared" si="16"/>
        <v>-164.98918835931039</v>
      </c>
      <c r="N40" s="16">
        <f t="shared" si="16"/>
        <v>-167.00000000000003</v>
      </c>
      <c r="O40" s="1">
        <f t="shared" si="16"/>
        <v>-167.00000000000003</v>
      </c>
      <c r="P40" s="17">
        <f t="shared" si="16"/>
        <v>-167.00000000000003</v>
      </c>
      <c r="Q40" s="16">
        <f t="shared" ref="Q40:Y40" si="17">10*LOG10(10^((Q35+Q36)/10)+10^(Q38/10))</f>
        <v>-167.00000000000003</v>
      </c>
      <c r="R40" s="1">
        <f t="shared" si="17"/>
        <v>-167.00000000000003</v>
      </c>
      <c r="S40" s="17">
        <f t="shared" si="17"/>
        <v>-167.00000000000003</v>
      </c>
      <c r="T40" s="16">
        <f t="shared" si="17"/>
        <v>-164.98918835931039</v>
      </c>
      <c r="U40" s="1">
        <f t="shared" si="17"/>
        <v>-164.98918835931039</v>
      </c>
      <c r="V40" s="17">
        <f t="shared" si="17"/>
        <v>-164.98918835931039</v>
      </c>
      <c r="W40" s="16">
        <f t="shared" si="17"/>
        <v>-167.00000000000003</v>
      </c>
      <c r="X40" s="1">
        <f t="shared" si="17"/>
        <v>-167.00000000000003</v>
      </c>
      <c r="Y40" s="17">
        <f t="shared" si="17"/>
        <v>-167.00000000000003</v>
      </c>
    </row>
    <row r="41" spans="1:25">
      <c r="A41" s="39" t="s">
        <v>39</v>
      </c>
      <c r="B41" s="16" t="s">
        <v>4</v>
      </c>
      <c r="C41" s="1" t="s">
        <v>4</v>
      </c>
      <c r="D41" s="17" t="s">
        <v>4</v>
      </c>
      <c r="E41" s="16" t="s">
        <v>4</v>
      </c>
      <c r="F41" s="1" t="s">
        <v>4</v>
      </c>
      <c r="G41" s="17" t="s">
        <v>4</v>
      </c>
      <c r="H41" s="16" t="s">
        <v>4</v>
      </c>
      <c r="I41" s="104" t="s">
        <v>4</v>
      </c>
      <c r="J41" s="61"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row>
    <row r="42" spans="1:25">
      <c r="A42" s="40" t="s">
        <v>40</v>
      </c>
      <c r="B42" s="25">
        <f>160*360*1000</f>
        <v>57600000</v>
      </c>
      <c r="C42" s="5">
        <f>32*360*1000</f>
        <v>11520000</v>
      </c>
      <c r="D42" s="26">
        <f>8*360*1000</f>
        <v>2880000</v>
      </c>
      <c r="E42" s="25">
        <f>273*360*1000</f>
        <v>98280000</v>
      </c>
      <c r="F42" s="5">
        <f>51*360*1000</f>
        <v>18360000</v>
      </c>
      <c r="G42" s="26">
        <f>12*360*1000</f>
        <v>4320000</v>
      </c>
      <c r="H42" s="25">
        <f>273*360*1000</f>
        <v>98280000</v>
      </c>
      <c r="I42" s="107">
        <f>51*360*1000</f>
        <v>18360000</v>
      </c>
      <c r="J42" s="64">
        <f>12*360*1000</f>
        <v>4320000</v>
      </c>
      <c r="K42" s="25">
        <f>273*360*1000</f>
        <v>98280000</v>
      </c>
      <c r="L42" s="5">
        <f>51*360*1000</f>
        <v>18360000</v>
      </c>
      <c r="M42" s="26">
        <f>12*360*1000</f>
        <v>4320000</v>
      </c>
      <c r="N42" s="25">
        <f>273*360*1000</f>
        <v>98280000</v>
      </c>
      <c r="O42" s="5">
        <f>51*360*1000</f>
        <v>18360000</v>
      </c>
      <c r="P42" s="26">
        <f>12*360*1000</f>
        <v>4320000</v>
      </c>
      <c r="Q42" s="25">
        <f>41*360*1000</f>
        <v>14760000</v>
      </c>
      <c r="R42" s="5">
        <f>41*360*1000</f>
        <v>14760000</v>
      </c>
      <c r="S42" s="26">
        <f>12*360*1000</f>
        <v>4320000</v>
      </c>
      <c r="T42" s="25">
        <f>237*360*1000</f>
        <v>85320000</v>
      </c>
      <c r="U42" s="5">
        <f>49*360*1000</f>
        <v>17640000</v>
      </c>
      <c r="V42" s="26">
        <f>12*360*1000</f>
        <v>4320000</v>
      </c>
      <c r="W42" s="25">
        <f>256*360*1000</f>
        <v>92160000</v>
      </c>
      <c r="X42" s="5">
        <f>51*360*1000</f>
        <v>18360000</v>
      </c>
      <c r="Y42" s="26">
        <f>10*360*1000</f>
        <v>3600000</v>
      </c>
    </row>
    <row r="43" spans="1:25">
      <c r="A43" s="35" t="s">
        <v>41</v>
      </c>
      <c r="B43" s="16" t="s">
        <v>4</v>
      </c>
      <c r="C43" s="1" t="s">
        <v>4</v>
      </c>
      <c r="D43" s="17" t="s">
        <v>4</v>
      </c>
      <c r="E43" s="16" t="s">
        <v>4</v>
      </c>
      <c r="F43" s="1" t="s">
        <v>4</v>
      </c>
      <c r="G43" s="17" t="s">
        <v>4</v>
      </c>
      <c r="H43" s="16" t="s">
        <v>4</v>
      </c>
      <c r="I43" s="104" t="s">
        <v>4</v>
      </c>
      <c r="J43" s="61" t="s">
        <v>4</v>
      </c>
      <c r="K43" s="16" t="s">
        <v>4</v>
      </c>
      <c r="L43" s="1" t="s">
        <v>4</v>
      </c>
      <c r="M43" s="17" t="s">
        <v>4</v>
      </c>
      <c r="N43" s="16" t="s">
        <v>4</v>
      </c>
      <c r="O43" s="1" t="s">
        <v>4</v>
      </c>
      <c r="P43" s="17" t="s">
        <v>4</v>
      </c>
      <c r="Q43" s="16" t="s">
        <v>4</v>
      </c>
      <c r="R43" s="1" t="s">
        <v>4</v>
      </c>
      <c r="S43" s="17" t="s">
        <v>126</v>
      </c>
      <c r="T43" s="16" t="s">
        <v>4</v>
      </c>
      <c r="U43" s="1" t="s">
        <v>4</v>
      </c>
      <c r="V43" s="17" t="s">
        <v>4</v>
      </c>
      <c r="W43" s="16" t="s">
        <v>4</v>
      </c>
      <c r="X43" s="1" t="s">
        <v>4</v>
      </c>
      <c r="Y43" s="17" t="s">
        <v>4</v>
      </c>
    </row>
    <row r="44" spans="1:25">
      <c r="A44" s="35" t="s">
        <v>42</v>
      </c>
      <c r="B44" s="16">
        <f t="shared" ref="B44:G44" si="18">B40+10*LOG10(B42)</f>
        <v>-89.395775165767915</v>
      </c>
      <c r="C44" s="1">
        <f t="shared" si="18"/>
        <v>-96.385475209128103</v>
      </c>
      <c r="D44" s="17">
        <f t="shared" si="18"/>
        <v>-102.40607512240773</v>
      </c>
      <c r="E44" s="16">
        <f t="shared" si="18"/>
        <v>-87.075348521919594</v>
      </c>
      <c r="F44" s="1">
        <f t="shared" si="18"/>
        <v>-94.361273231347795</v>
      </c>
      <c r="G44" s="17">
        <f t="shared" si="18"/>
        <v>-100.64516253185091</v>
      </c>
      <c r="H44" s="16">
        <f>H40+10*LOG10(H42)</f>
        <v>-87.075348521919594</v>
      </c>
      <c r="I44" s="104">
        <f>I40+10*LOG10(I42)</f>
        <v>-94.361273231347795</v>
      </c>
      <c r="J44" s="61">
        <f>J40+10*LOG10(J42)</f>
        <v>-100.64516253185091</v>
      </c>
      <c r="K44" s="16">
        <f t="shared" ref="K44:P44" si="19">K40+10*LOG10(K42)</f>
        <v>-85.064536881229955</v>
      </c>
      <c r="L44" s="1">
        <f t="shared" si="19"/>
        <v>-92.350461590658156</v>
      </c>
      <c r="M44" s="17">
        <f t="shared" si="19"/>
        <v>-98.634350891161276</v>
      </c>
      <c r="N44" s="16">
        <f t="shared" si="19"/>
        <v>-87.075348521919594</v>
      </c>
      <c r="O44" s="1">
        <f t="shared" si="19"/>
        <v>-94.361273231347795</v>
      </c>
      <c r="P44" s="17">
        <f t="shared" si="19"/>
        <v>-100.64516253185091</v>
      </c>
      <c r="Q44" s="16">
        <f t="shared" ref="Q44:Y44" si="20">Q40+10*LOG10(Q42)</f>
        <v>-95.309136425129793</v>
      </c>
      <c r="R44" s="1">
        <f t="shared" si="20"/>
        <v>-95.309136425129793</v>
      </c>
      <c r="S44" s="17">
        <f t="shared" si="20"/>
        <v>-100.64516253185091</v>
      </c>
      <c r="T44" s="16">
        <f t="shared" si="20"/>
        <v>-85.678679891536476</v>
      </c>
      <c r="U44" s="1">
        <f t="shared" si="20"/>
        <v>-92.524202551352388</v>
      </c>
      <c r="V44" s="17">
        <f t="shared" si="20"/>
        <v>-98.634350891161276</v>
      </c>
      <c r="W44" s="16">
        <f t="shared" si="20"/>
        <v>-87.354575339208665</v>
      </c>
      <c r="X44" s="1">
        <f t="shared" si="20"/>
        <v>-94.361273231347795</v>
      </c>
      <c r="Y44" s="17">
        <f t="shared" si="20"/>
        <v>-101.43697499232717</v>
      </c>
    </row>
    <row r="45" spans="1:25">
      <c r="A45" s="39" t="s">
        <v>43</v>
      </c>
      <c r="B45" s="16" t="s">
        <v>4</v>
      </c>
      <c r="C45" s="1" t="s">
        <v>4</v>
      </c>
      <c r="D45" s="17" t="s">
        <v>4</v>
      </c>
      <c r="E45" s="16" t="s">
        <v>4</v>
      </c>
      <c r="F45" s="1" t="s">
        <v>4</v>
      </c>
      <c r="G45" s="17" t="s">
        <v>4</v>
      </c>
      <c r="H45" s="16" t="s">
        <v>4</v>
      </c>
      <c r="I45" s="104" t="s">
        <v>4</v>
      </c>
      <c r="J45" s="61"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row>
    <row r="46" spans="1:25">
      <c r="A46" s="40" t="s">
        <v>44</v>
      </c>
      <c r="B46" s="25">
        <v>-7.8</v>
      </c>
      <c r="C46" s="7">
        <v>-1.4</v>
      </c>
      <c r="D46" s="26">
        <v>0.3</v>
      </c>
      <c r="E46" s="102">
        <v>-7.5</v>
      </c>
      <c r="F46" s="102">
        <v>-2</v>
      </c>
      <c r="G46" s="102">
        <v>0.4</v>
      </c>
      <c r="H46" s="25">
        <v>-5.5</v>
      </c>
      <c r="I46" s="92">
        <v>1</v>
      </c>
      <c r="J46" s="64">
        <v>3.61</v>
      </c>
      <c r="K46" s="25">
        <v>-9.9</v>
      </c>
      <c r="L46" s="7">
        <v>-4.7</v>
      </c>
      <c r="M46" s="26">
        <v>-3.3</v>
      </c>
      <c r="N46" s="25">
        <v>-8.3000000000000007</v>
      </c>
      <c r="O46" s="7">
        <v>-1.5</v>
      </c>
      <c r="P46" s="26">
        <v>0.3</v>
      </c>
      <c r="Q46" s="25">
        <v>-8.14</v>
      </c>
      <c r="R46" s="7">
        <v>-0.96</v>
      </c>
      <c r="S46" s="26">
        <v>-0.7</v>
      </c>
      <c r="T46" s="25">
        <v>-7.48</v>
      </c>
      <c r="U46" s="7">
        <v>-0.54</v>
      </c>
      <c r="V46" s="26">
        <v>0.9</v>
      </c>
      <c r="W46" s="25">
        <v>-6.9</v>
      </c>
      <c r="X46" s="7">
        <v>-1.2</v>
      </c>
      <c r="Y46" s="26">
        <v>1.2</v>
      </c>
    </row>
    <row r="47" spans="1:25">
      <c r="A47" s="35" t="s">
        <v>45</v>
      </c>
      <c r="B47" s="16">
        <v>2</v>
      </c>
      <c r="C47" s="1">
        <v>2</v>
      </c>
      <c r="D47" s="17">
        <v>2</v>
      </c>
      <c r="E47" s="16">
        <v>2</v>
      </c>
      <c r="F47" s="1">
        <v>2</v>
      </c>
      <c r="G47" s="17">
        <v>2</v>
      </c>
      <c r="H47" s="16">
        <v>2</v>
      </c>
      <c r="I47" s="104">
        <v>2</v>
      </c>
      <c r="J47" s="61">
        <v>2</v>
      </c>
      <c r="K47" s="16">
        <v>2</v>
      </c>
      <c r="L47" s="1">
        <v>2</v>
      </c>
      <c r="M47" s="17">
        <v>2</v>
      </c>
      <c r="N47" s="16">
        <v>2</v>
      </c>
      <c r="O47" s="1">
        <v>2</v>
      </c>
      <c r="P47" s="17">
        <v>2</v>
      </c>
      <c r="Q47" s="16">
        <v>2</v>
      </c>
      <c r="R47" s="1">
        <v>2</v>
      </c>
      <c r="S47" s="17">
        <v>2</v>
      </c>
      <c r="T47" s="16">
        <v>2</v>
      </c>
      <c r="U47" s="1">
        <v>2</v>
      </c>
      <c r="V47" s="17">
        <v>2</v>
      </c>
      <c r="W47" s="16">
        <v>2</v>
      </c>
      <c r="X47" s="1">
        <v>2</v>
      </c>
      <c r="Y47" s="17">
        <v>2</v>
      </c>
    </row>
    <row r="48" spans="1:25" ht="28">
      <c r="A48" s="35" t="s">
        <v>46</v>
      </c>
      <c r="B48" s="16" t="s">
        <v>4</v>
      </c>
      <c r="C48" s="1" t="s">
        <v>4</v>
      </c>
      <c r="D48" s="17" t="s">
        <v>4</v>
      </c>
      <c r="E48" s="16" t="s">
        <v>4</v>
      </c>
      <c r="F48" s="1" t="s">
        <v>4</v>
      </c>
      <c r="G48" s="17" t="s">
        <v>4</v>
      </c>
      <c r="H48" s="16" t="s">
        <v>4</v>
      </c>
      <c r="I48" s="104" t="s">
        <v>4</v>
      </c>
      <c r="J48" s="61"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row>
    <row r="49" spans="1:25" ht="33.75" customHeight="1">
      <c r="A49" s="35" t="s">
        <v>47</v>
      </c>
      <c r="B49" s="16">
        <v>0</v>
      </c>
      <c r="C49" s="1">
        <v>0</v>
      </c>
      <c r="D49" s="17">
        <v>0</v>
      </c>
      <c r="E49" s="16">
        <v>0</v>
      </c>
      <c r="F49" s="1">
        <v>0</v>
      </c>
      <c r="G49" s="17">
        <v>0</v>
      </c>
      <c r="H49" s="16">
        <v>0</v>
      </c>
      <c r="I49" s="104">
        <v>0</v>
      </c>
      <c r="J49" s="61">
        <v>0</v>
      </c>
      <c r="K49" s="16">
        <v>0</v>
      </c>
      <c r="L49" s="1">
        <v>0</v>
      </c>
      <c r="M49" s="17">
        <v>0</v>
      </c>
      <c r="N49" s="16">
        <v>0</v>
      </c>
      <c r="O49" s="1">
        <v>0</v>
      </c>
      <c r="P49" s="17">
        <v>0</v>
      </c>
      <c r="Q49" s="16">
        <v>0</v>
      </c>
      <c r="R49" s="1">
        <v>0</v>
      </c>
      <c r="S49" s="17">
        <v>0</v>
      </c>
      <c r="T49" s="16">
        <v>0</v>
      </c>
      <c r="U49" s="1">
        <v>0</v>
      </c>
      <c r="V49" s="17">
        <v>0</v>
      </c>
      <c r="W49" s="16">
        <v>0</v>
      </c>
      <c r="X49" s="1">
        <v>0</v>
      </c>
      <c r="Y49" s="17">
        <v>0</v>
      </c>
    </row>
    <row r="50" spans="1:25" ht="28">
      <c r="A50" s="35" t="s">
        <v>48</v>
      </c>
      <c r="B50" s="83" t="s">
        <v>4</v>
      </c>
      <c r="C50" s="84" t="s">
        <v>4</v>
      </c>
      <c r="D50" s="85" t="s">
        <v>4</v>
      </c>
      <c r="E50" s="18" t="s">
        <v>4</v>
      </c>
      <c r="F50" s="10" t="s">
        <v>4</v>
      </c>
      <c r="G50" s="19" t="s">
        <v>4</v>
      </c>
      <c r="H50" s="112" t="s">
        <v>4</v>
      </c>
      <c r="I50" s="126" t="s">
        <v>4</v>
      </c>
      <c r="J50" s="119" t="s">
        <v>4</v>
      </c>
      <c r="K50" s="18" t="s">
        <v>4</v>
      </c>
      <c r="L50" s="10" t="s">
        <v>4</v>
      </c>
      <c r="M50" s="19" t="s">
        <v>4</v>
      </c>
      <c r="N50" s="18" t="s">
        <v>4</v>
      </c>
      <c r="O50" s="10" t="s">
        <v>4</v>
      </c>
      <c r="P50" s="19" t="s">
        <v>4</v>
      </c>
      <c r="Q50" s="18" t="s">
        <v>4</v>
      </c>
      <c r="R50" s="10" t="s">
        <v>4</v>
      </c>
      <c r="S50" s="19" t="s">
        <v>4</v>
      </c>
      <c r="T50" s="18" t="s">
        <v>4</v>
      </c>
      <c r="U50" s="10" t="s">
        <v>4</v>
      </c>
      <c r="V50" s="19" t="s">
        <v>4</v>
      </c>
      <c r="W50" s="83" t="s">
        <v>4</v>
      </c>
      <c r="X50" s="84" t="s">
        <v>4</v>
      </c>
      <c r="Y50" s="85" t="s">
        <v>4</v>
      </c>
    </row>
    <row r="51" spans="1:25" ht="28">
      <c r="A51" s="35" t="s">
        <v>49</v>
      </c>
      <c r="B51" s="16">
        <f t="shared" ref="B51:G51" si="21">B44+B46+B47-B49</f>
        <v>-95.195775165767913</v>
      </c>
      <c r="C51" s="1">
        <f t="shared" si="21"/>
        <v>-95.785475209128109</v>
      </c>
      <c r="D51" s="17">
        <f t="shared" si="21"/>
        <v>-100.10607512240773</v>
      </c>
      <c r="E51" s="16">
        <f t="shared" si="21"/>
        <v>-92.575348521919594</v>
      </c>
      <c r="F51" s="1">
        <f t="shared" si="21"/>
        <v>-94.361273231347795</v>
      </c>
      <c r="G51" s="17">
        <f t="shared" si="21"/>
        <v>-98.245162531850909</v>
      </c>
      <c r="H51" s="16">
        <f>H44+H46+H47-H49</f>
        <v>-90.575348521919594</v>
      </c>
      <c r="I51" s="104">
        <f>I44+I46+I47-I49</f>
        <v>-91.361273231347795</v>
      </c>
      <c r="J51" s="61">
        <f>J44+J46+J47-J49</f>
        <v>-95.035162531850915</v>
      </c>
      <c r="K51" s="16">
        <f t="shared" ref="K51:P51" si="22">K44+K46+K47-K49</f>
        <v>-92.964536881229961</v>
      </c>
      <c r="L51" s="1">
        <f t="shared" si="22"/>
        <v>-95.050461590658159</v>
      </c>
      <c r="M51" s="17">
        <f t="shared" si="22"/>
        <v>-99.934350891161273</v>
      </c>
      <c r="N51" s="16">
        <f t="shared" si="22"/>
        <v>-93.375348521919591</v>
      </c>
      <c r="O51" s="1">
        <f t="shared" si="22"/>
        <v>-93.861273231347795</v>
      </c>
      <c r="P51" s="17">
        <f t="shared" si="22"/>
        <v>-98.345162531850917</v>
      </c>
      <c r="Q51" s="16">
        <f t="shared" ref="Q51:Y51" si="23">Q44+Q46+Q47-Q49</f>
        <v>-101.44913642512979</v>
      </c>
      <c r="R51" s="1">
        <f t="shared" si="23"/>
        <v>-94.269136425129787</v>
      </c>
      <c r="S51" s="17">
        <f t="shared" si="23"/>
        <v>-99.345162531850917</v>
      </c>
      <c r="T51" s="16">
        <f t="shared" si="23"/>
        <v>-91.15867989153648</v>
      </c>
      <c r="U51" s="1">
        <f t="shared" si="23"/>
        <v>-91.064202551352395</v>
      </c>
      <c r="V51" s="17">
        <f t="shared" si="23"/>
        <v>-95.73435089116127</v>
      </c>
      <c r="W51" s="16">
        <f t="shared" si="23"/>
        <v>-92.254575339208671</v>
      </c>
      <c r="X51" s="1">
        <f t="shared" si="23"/>
        <v>-93.561273231347798</v>
      </c>
      <c r="Y51" s="17">
        <f t="shared" si="23"/>
        <v>-98.236974992327163</v>
      </c>
    </row>
    <row r="52" spans="1:25" ht="28">
      <c r="A52" s="41" t="s">
        <v>50</v>
      </c>
      <c r="B52" s="29" t="s">
        <v>4</v>
      </c>
      <c r="C52" s="8" t="s">
        <v>4</v>
      </c>
      <c r="D52" s="30" t="s">
        <v>4</v>
      </c>
      <c r="E52" s="29" t="s">
        <v>4</v>
      </c>
      <c r="F52" s="8" t="s">
        <v>4</v>
      </c>
      <c r="G52" s="30" t="s">
        <v>4</v>
      </c>
      <c r="H52" s="29" t="s">
        <v>4</v>
      </c>
      <c r="I52" s="110" t="s">
        <v>4</v>
      </c>
      <c r="J52" s="66"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row>
    <row r="53" spans="1:25" ht="28">
      <c r="A53" s="43" t="s">
        <v>51</v>
      </c>
      <c r="B53" s="78">
        <f t="shared" ref="B53:G53" si="24">B26+B30+B33-B34-B51</f>
        <v>166.57121254719667</v>
      </c>
      <c r="C53" s="79">
        <f t="shared" si="24"/>
        <v>160.17121254719666</v>
      </c>
      <c r="D53" s="80">
        <f t="shared" si="24"/>
        <v>158.47121254719667</v>
      </c>
      <c r="E53" s="78">
        <f t="shared" si="24"/>
        <v>166.27121254719665</v>
      </c>
      <c r="F53" s="79">
        <f t="shared" si="24"/>
        <v>160.77121254719665</v>
      </c>
      <c r="G53" s="80">
        <f t="shared" si="24"/>
        <v>158.37121254719665</v>
      </c>
      <c r="H53" s="78">
        <f>H26+H30+H33-H34-H51</f>
        <v>158.27121254719665</v>
      </c>
      <c r="I53" s="127">
        <f>I26+I30+I33-I34-I51</f>
        <v>151.77121254719665</v>
      </c>
      <c r="J53" s="128">
        <f>J26+J30+J33-J34-J51</f>
        <v>149.16121254719667</v>
      </c>
      <c r="K53" s="78">
        <f t="shared" ref="K53:P53" si="25">K26+K30+K33-K34-K51</f>
        <v>166.66040090650702</v>
      </c>
      <c r="L53" s="79">
        <f t="shared" si="25"/>
        <v>161.460400906507</v>
      </c>
      <c r="M53" s="80">
        <f t="shared" si="25"/>
        <v>160.06040090650703</v>
      </c>
      <c r="N53" s="78">
        <f t="shared" si="25"/>
        <v>167.07121254719664</v>
      </c>
      <c r="O53" s="79">
        <f t="shared" si="25"/>
        <v>160.27121254719665</v>
      </c>
      <c r="P53" s="80">
        <f t="shared" si="25"/>
        <v>158.47121254719667</v>
      </c>
      <c r="Q53" s="78">
        <f t="shared" ref="Q53:Y53" si="26">Q26+Q30+Q33-Q34-Q51</f>
        <v>166.91121254719667</v>
      </c>
      <c r="R53" s="79">
        <f t="shared" si="26"/>
        <v>159.73121254719666</v>
      </c>
      <c r="S53" s="80">
        <f t="shared" si="26"/>
        <v>159.47121254719667</v>
      </c>
      <c r="T53" s="78">
        <f t="shared" si="26"/>
        <v>164.24040090650703</v>
      </c>
      <c r="U53" s="79">
        <f t="shared" si="26"/>
        <v>157.30040090650704</v>
      </c>
      <c r="V53" s="80">
        <f t="shared" si="26"/>
        <v>155.86040090650704</v>
      </c>
      <c r="W53" s="78">
        <f t="shared" si="26"/>
        <v>162.64121254719669</v>
      </c>
      <c r="X53" s="79">
        <f t="shared" si="26"/>
        <v>156.94121254719664</v>
      </c>
      <c r="Y53" s="80">
        <f t="shared" si="26"/>
        <v>154.54121254719666</v>
      </c>
    </row>
    <row r="54" spans="1:25" ht="33.65" customHeight="1" thickBot="1">
      <c r="A54" s="76" t="s">
        <v>68</v>
      </c>
      <c r="B54" s="147" t="s">
        <v>99</v>
      </c>
      <c r="C54" s="148"/>
      <c r="D54" s="149"/>
      <c r="E54" s="147"/>
      <c r="F54" s="148"/>
      <c r="G54" s="149"/>
      <c r="H54" s="163"/>
      <c r="I54" s="164"/>
      <c r="J54" s="165"/>
      <c r="K54" s="147"/>
      <c r="L54" s="148"/>
      <c r="M54" s="149"/>
      <c r="N54" s="147"/>
      <c r="O54" s="148"/>
      <c r="P54" s="149"/>
      <c r="Q54" s="147"/>
      <c r="R54" s="148"/>
      <c r="S54" s="149"/>
      <c r="T54" s="147"/>
      <c r="U54" s="148"/>
      <c r="V54" s="149"/>
      <c r="W54" s="147"/>
      <c r="X54" s="148"/>
      <c r="Y54" s="149"/>
    </row>
  </sheetData>
  <mergeCells count="16">
    <mergeCell ref="K1:M1"/>
    <mergeCell ref="K54:M54"/>
    <mergeCell ref="N1:P1"/>
    <mergeCell ref="N54:P54"/>
    <mergeCell ref="W1:Y1"/>
    <mergeCell ref="W54:Y54"/>
    <mergeCell ref="T1:V1"/>
    <mergeCell ref="T54:V54"/>
    <mergeCell ref="Q1:S1"/>
    <mergeCell ref="Q54:S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54"/>
  <sheetViews>
    <sheetView zoomScale="60" zoomScaleNormal="60" workbookViewId="0">
      <pane xSplit="1" ySplit="1" topLeftCell="B20"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4.08203125" style="11" bestFit="1" customWidth="1"/>
    <col min="3" max="3" width="12.58203125" style="11" bestFit="1" customWidth="1"/>
    <col min="4" max="4" width="16" style="11" bestFit="1" customWidth="1"/>
    <col min="5" max="5" width="14" style="86" bestFit="1" customWidth="1"/>
    <col min="6" max="6" width="12.5" style="86" bestFit="1" customWidth="1"/>
    <col min="7" max="7" width="16" style="86" bestFit="1" customWidth="1"/>
    <col min="8" max="8" width="14.08203125" style="11" bestFit="1" customWidth="1"/>
    <col min="9" max="9" width="12.58203125" style="11" bestFit="1" customWidth="1"/>
    <col min="10" max="10" width="16" style="11" bestFit="1" customWidth="1"/>
    <col min="11" max="11" width="14.08203125" style="11" bestFit="1" customWidth="1"/>
    <col min="12" max="12" width="12.58203125" style="11" bestFit="1" customWidth="1"/>
    <col min="13" max="13" width="16" style="11" bestFit="1" customWidth="1"/>
    <col min="14" max="14" width="14.08203125" style="11" bestFit="1" customWidth="1"/>
    <col min="15" max="15" width="12.5" style="11" bestFit="1" customWidth="1"/>
    <col min="16" max="16" width="16" style="11" bestFit="1" customWidth="1"/>
    <col min="17" max="17" width="14.08203125" style="11" bestFit="1" customWidth="1"/>
    <col min="18" max="18" width="12.58203125" style="11" bestFit="1" customWidth="1"/>
    <col min="19" max="19" width="16" style="11" bestFit="1" customWidth="1"/>
    <col min="20" max="20" width="14.08203125" style="86" bestFit="1" customWidth="1"/>
    <col min="21" max="21" width="12.58203125" style="86" bestFit="1" customWidth="1"/>
    <col min="22" max="22" width="16" style="86" bestFit="1" customWidth="1"/>
    <col min="23" max="16384" width="9" style="9"/>
  </cols>
  <sheetData>
    <row r="1" spans="1:22" ht="14.25" customHeight="1">
      <c r="A1" s="33" t="s">
        <v>69</v>
      </c>
      <c r="B1" s="144" t="s">
        <v>100</v>
      </c>
      <c r="C1" s="145"/>
      <c r="D1" s="146"/>
      <c r="E1" s="144" t="s">
        <v>102</v>
      </c>
      <c r="F1" s="145"/>
      <c r="G1" s="146"/>
      <c r="H1" s="144" t="s">
        <v>113</v>
      </c>
      <c r="I1" s="145"/>
      <c r="J1" s="146"/>
      <c r="K1" s="144" t="s">
        <v>118</v>
      </c>
      <c r="L1" s="145"/>
      <c r="M1" s="146"/>
      <c r="N1" s="144" t="s">
        <v>122</v>
      </c>
      <c r="O1" s="145"/>
      <c r="P1" s="146"/>
      <c r="Q1" s="144" t="s">
        <v>127</v>
      </c>
      <c r="R1" s="145"/>
      <c r="S1" s="146"/>
      <c r="T1" s="144" t="s">
        <v>129</v>
      </c>
      <c r="U1" s="145"/>
      <c r="V1" s="146"/>
    </row>
    <row r="2" spans="1:22" ht="42">
      <c r="A2" s="34" t="s">
        <v>0</v>
      </c>
      <c r="B2" s="14" t="s">
        <v>65</v>
      </c>
      <c r="C2" s="12" t="s">
        <v>64</v>
      </c>
      <c r="D2" s="15" t="s">
        <v>80</v>
      </c>
      <c r="E2" s="14" t="s">
        <v>65</v>
      </c>
      <c r="F2" s="12" t="s">
        <v>64</v>
      </c>
      <c r="G2" s="15" t="s">
        <v>80</v>
      </c>
      <c r="H2" s="14" t="s">
        <v>65</v>
      </c>
      <c r="I2" s="12" t="s">
        <v>64</v>
      </c>
      <c r="J2" s="15" t="s">
        <v>80</v>
      </c>
      <c r="K2" s="14" t="s">
        <v>65</v>
      </c>
      <c r="L2" s="12" t="s">
        <v>64</v>
      </c>
      <c r="M2" s="15" t="s">
        <v>80</v>
      </c>
      <c r="N2" s="14" t="s">
        <v>65</v>
      </c>
      <c r="O2" s="12" t="s">
        <v>64</v>
      </c>
      <c r="P2" s="15" t="s">
        <v>80</v>
      </c>
      <c r="Q2" s="14" t="s">
        <v>65</v>
      </c>
      <c r="R2" s="12" t="s">
        <v>64</v>
      </c>
      <c r="S2" s="15" t="s">
        <v>80</v>
      </c>
      <c r="T2" s="14" t="s">
        <v>65</v>
      </c>
      <c r="U2" s="12" t="s">
        <v>64</v>
      </c>
      <c r="V2" s="15" t="s">
        <v>80</v>
      </c>
    </row>
    <row r="3" spans="1:22">
      <c r="A3" s="35" t="s">
        <v>1</v>
      </c>
      <c r="B3" s="16">
        <v>2.6</v>
      </c>
      <c r="C3" s="1">
        <v>2.6</v>
      </c>
      <c r="D3" s="17">
        <v>2.6</v>
      </c>
      <c r="E3" s="16">
        <v>2.6</v>
      </c>
      <c r="F3" s="1">
        <v>2.6</v>
      </c>
      <c r="G3" s="17">
        <v>2.6</v>
      </c>
      <c r="H3" s="129">
        <v>2.6</v>
      </c>
      <c r="I3" s="129">
        <v>2.6</v>
      </c>
      <c r="J3" s="17">
        <v>2.6</v>
      </c>
      <c r="K3" s="16">
        <v>2.6</v>
      </c>
      <c r="L3" s="1">
        <v>2.6</v>
      </c>
      <c r="M3" s="17">
        <v>2.6</v>
      </c>
      <c r="N3" s="16">
        <v>2.6</v>
      </c>
      <c r="O3" s="1">
        <v>2.6</v>
      </c>
      <c r="P3" s="17">
        <v>2.6</v>
      </c>
      <c r="Q3" s="16">
        <v>2.6</v>
      </c>
      <c r="R3" s="1">
        <v>2.6</v>
      </c>
      <c r="S3" s="17">
        <v>2.6</v>
      </c>
      <c r="T3" s="16">
        <v>2.6</v>
      </c>
      <c r="U3" s="1">
        <v>2.6</v>
      </c>
      <c r="V3" s="17">
        <v>2.6</v>
      </c>
    </row>
    <row r="4" spans="1:22">
      <c r="A4" s="35" t="s">
        <v>2</v>
      </c>
      <c r="B4" s="16">
        <v>100</v>
      </c>
      <c r="C4" s="1">
        <v>100</v>
      </c>
      <c r="D4" s="17">
        <v>100</v>
      </c>
      <c r="E4" s="16">
        <v>100</v>
      </c>
      <c r="F4" s="1">
        <v>100</v>
      </c>
      <c r="G4" s="17">
        <v>100</v>
      </c>
      <c r="H4" s="129">
        <v>100</v>
      </c>
      <c r="I4" s="129">
        <v>100</v>
      </c>
      <c r="J4" s="17">
        <v>100</v>
      </c>
      <c r="K4" s="16">
        <v>100</v>
      </c>
      <c r="L4" s="1">
        <v>100</v>
      </c>
      <c r="M4" s="17">
        <v>100</v>
      </c>
      <c r="N4" s="16">
        <v>100</v>
      </c>
      <c r="O4" s="1">
        <v>100</v>
      </c>
      <c r="P4" s="17">
        <v>100</v>
      </c>
      <c r="Q4" s="16">
        <v>100</v>
      </c>
      <c r="R4" s="1">
        <v>100</v>
      </c>
      <c r="S4" s="17">
        <v>100</v>
      </c>
      <c r="T4" s="16">
        <v>100</v>
      </c>
      <c r="U4" s="1">
        <v>100</v>
      </c>
      <c r="V4" s="17">
        <v>100</v>
      </c>
    </row>
    <row r="5" spans="1:22">
      <c r="A5" s="35" t="s">
        <v>3</v>
      </c>
      <c r="B5" s="18" t="s">
        <v>4</v>
      </c>
      <c r="C5" s="10" t="s">
        <v>4</v>
      </c>
      <c r="D5" s="19" t="s">
        <v>4</v>
      </c>
      <c r="E5" s="83" t="s">
        <v>4</v>
      </c>
      <c r="F5" s="84" t="s">
        <v>4</v>
      </c>
      <c r="G5" s="85" t="s">
        <v>4</v>
      </c>
      <c r="H5" s="130" t="s">
        <v>4</v>
      </c>
      <c r="I5" s="130" t="s">
        <v>4</v>
      </c>
      <c r="J5" s="19" t="s">
        <v>4</v>
      </c>
      <c r="K5" s="18" t="s">
        <v>4</v>
      </c>
      <c r="L5" s="10" t="s">
        <v>4</v>
      </c>
      <c r="M5" s="19" t="s">
        <v>4</v>
      </c>
      <c r="N5" s="18" t="s">
        <v>4</v>
      </c>
      <c r="O5" s="10" t="s">
        <v>4</v>
      </c>
      <c r="P5" s="19" t="s">
        <v>4</v>
      </c>
      <c r="Q5" s="18" t="s">
        <v>4</v>
      </c>
      <c r="R5" s="10" t="s">
        <v>4</v>
      </c>
      <c r="S5" s="19" t="s">
        <v>4</v>
      </c>
      <c r="T5" s="83" t="s">
        <v>4</v>
      </c>
      <c r="U5" s="84" t="s">
        <v>4</v>
      </c>
      <c r="V5" s="85" t="s">
        <v>4</v>
      </c>
    </row>
    <row r="6" spans="1:22">
      <c r="A6" s="35" t="s">
        <v>5</v>
      </c>
      <c r="B6" s="16">
        <v>1000000</v>
      </c>
      <c r="C6" s="1">
        <v>1000000</v>
      </c>
      <c r="D6" s="17">
        <v>250000</v>
      </c>
      <c r="E6" s="16">
        <v>1000000</v>
      </c>
      <c r="F6" s="1">
        <v>1000000</v>
      </c>
      <c r="G6" s="17">
        <v>250000</v>
      </c>
      <c r="H6" s="129">
        <v>1000000</v>
      </c>
      <c r="I6" s="129">
        <v>1000000</v>
      </c>
      <c r="J6" s="17">
        <v>250000</v>
      </c>
      <c r="K6" s="16">
        <v>1000000</v>
      </c>
      <c r="L6" s="1">
        <v>1000000</v>
      </c>
      <c r="M6" s="17">
        <v>250000</v>
      </c>
      <c r="N6" s="16">
        <v>1000000</v>
      </c>
      <c r="O6" s="1">
        <v>1000000</v>
      </c>
      <c r="P6" s="17">
        <v>250000</v>
      </c>
      <c r="Q6" s="16">
        <v>1000000</v>
      </c>
      <c r="R6" s="1">
        <v>1000000</v>
      </c>
      <c r="S6" s="17">
        <v>250000</v>
      </c>
      <c r="T6" s="16">
        <v>1000000</v>
      </c>
      <c r="U6" s="1">
        <v>1000000</v>
      </c>
      <c r="V6" s="17">
        <v>250000</v>
      </c>
    </row>
    <row r="7" spans="1:22">
      <c r="A7" s="35" t="s">
        <v>6</v>
      </c>
      <c r="B7" s="18" t="s">
        <v>4</v>
      </c>
      <c r="C7" s="10" t="s">
        <v>4</v>
      </c>
      <c r="D7" s="19" t="s">
        <v>4</v>
      </c>
      <c r="E7" s="83" t="s">
        <v>4</v>
      </c>
      <c r="F7" s="84" t="s">
        <v>4</v>
      </c>
      <c r="G7" s="85" t="s">
        <v>4</v>
      </c>
      <c r="H7" s="130" t="s">
        <v>4</v>
      </c>
      <c r="I7" s="130" t="s">
        <v>4</v>
      </c>
      <c r="J7" s="19" t="s">
        <v>4</v>
      </c>
      <c r="K7" s="18" t="s">
        <v>4</v>
      </c>
      <c r="L7" s="10" t="s">
        <v>4</v>
      </c>
      <c r="M7" s="19" t="s">
        <v>4</v>
      </c>
      <c r="N7" s="18" t="s">
        <v>4</v>
      </c>
      <c r="O7" s="10" t="s">
        <v>4</v>
      </c>
      <c r="P7" s="19" t="s">
        <v>4</v>
      </c>
      <c r="Q7" s="18" t="s">
        <v>4</v>
      </c>
      <c r="R7" s="10" t="s">
        <v>4</v>
      </c>
      <c r="S7" s="19" t="s">
        <v>4</v>
      </c>
      <c r="T7" s="83" t="s">
        <v>4</v>
      </c>
      <c r="U7" s="84" t="s">
        <v>4</v>
      </c>
      <c r="V7" s="85" t="s">
        <v>4</v>
      </c>
    </row>
    <row r="8" spans="1:22">
      <c r="A8" s="35" t="s">
        <v>7</v>
      </c>
      <c r="B8" s="20">
        <v>0.1</v>
      </c>
      <c r="C8" s="3">
        <v>0.1</v>
      </c>
      <c r="D8" s="21">
        <v>0.1</v>
      </c>
      <c r="E8" s="20">
        <v>0.1</v>
      </c>
      <c r="F8" s="3">
        <v>0.1</v>
      </c>
      <c r="G8" s="21">
        <v>0.1</v>
      </c>
      <c r="H8" s="131">
        <v>0.1</v>
      </c>
      <c r="I8" s="131">
        <v>0.1</v>
      </c>
      <c r="J8" s="21">
        <v>0.1</v>
      </c>
      <c r="K8" s="20">
        <v>0.1</v>
      </c>
      <c r="L8" s="3">
        <v>0.1</v>
      </c>
      <c r="M8" s="21">
        <v>0.1</v>
      </c>
      <c r="N8" s="20">
        <v>0.1</v>
      </c>
      <c r="O8" s="3">
        <v>0.1</v>
      </c>
      <c r="P8" s="21">
        <v>0.1</v>
      </c>
      <c r="Q8" s="20">
        <v>0.1</v>
      </c>
      <c r="R8" s="3">
        <v>0.1</v>
      </c>
      <c r="S8" s="21">
        <v>0.1</v>
      </c>
      <c r="T8" s="20">
        <v>0.1</v>
      </c>
      <c r="U8" s="3">
        <v>0.1</v>
      </c>
      <c r="V8" s="21">
        <v>0.1</v>
      </c>
    </row>
    <row r="9" spans="1:22">
      <c r="A9" s="35" t="s">
        <v>8</v>
      </c>
      <c r="B9" s="16" t="s">
        <v>9</v>
      </c>
      <c r="C9" s="1" t="s">
        <v>9</v>
      </c>
      <c r="D9" s="17" t="s">
        <v>9</v>
      </c>
      <c r="E9" s="16" t="s">
        <v>9</v>
      </c>
      <c r="F9" s="1" t="s">
        <v>9</v>
      </c>
      <c r="G9" s="17" t="s">
        <v>9</v>
      </c>
      <c r="H9" s="132" t="s">
        <v>9</v>
      </c>
      <c r="I9" s="132" t="s">
        <v>9</v>
      </c>
      <c r="J9" s="17" t="s">
        <v>9</v>
      </c>
      <c r="K9" s="16" t="s">
        <v>9</v>
      </c>
      <c r="L9" s="1" t="s">
        <v>9</v>
      </c>
      <c r="M9" s="17" t="s">
        <v>9</v>
      </c>
      <c r="N9" s="16" t="s">
        <v>9</v>
      </c>
      <c r="O9" s="1" t="s">
        <v>9</v>
      </c>
      <c r="P9" s="17" t="s">
        <v>9</v>
      </c>
      <c r="Q9" s="16" t="s">
        <v>9</v>
      </c>
      <c r="R9" s="1" t="s">
        <v>9</v>
      </c>
      <c r="S9" s="17" t="s">
        <v>9</v>
      </c>
      <c r="T9" s="16" t="s">
        <v>9</v>
      </c>
      <c r="U9" s="1" t="s">
        <v>9</v>
      </c>
      <c r="V9" s="17" t="s">
        <v>9</v>
      </c>
    </row>
    <row r="10" spans="1:22">
      <c r="A10" s="35" t="s">
        <v>10</v>
      </c>
      <c r="B10" s="16">
        <v>3</v>
      </c>
      <c r="C10" s="1">
        <v>3</v>
      </c>
      <c r="D10" s="17">
        <v>3</v>
      </c>
      <c r="E10" s="16">
        <v>3</v>
      </c>
      <c r="F10" s="1">
        <v>3</v>
      </c>
      <c r="G10" s="17">
        <v>3</v>
      </c>
      <c r="H10" s="132">
        <v>3</v>
      </c>
      <c r="I10" s="132">
        <v>3</v>
      </c>
      <c r="J10" s="17">
        <v>3</v>
      </c>
      <c r="K10" s="16">
        <v>3</v>
      </c>
      <c r="L10" s="1">
        <v>3</v>
      </c>
      <c r="M10" s="17">
        <v>3</v>
      </c>
      <c r="N10" s="16">
        <v>3</v>
      </c>
      <c r="O10" s="1">
        <v>3</v>
      </c>
      <c r="P10" s="17">
        <v>3</v>
      </c>
      <c r="Q10" s="16">
        <v>3</v>
      </c>
      <c r="R10" s="1">
        <v>3</v>
      </c>
      <c r="S10" s="17">
        <v>3</v>
      </c>
      <c r="T10" s="16">
        <v>3</v>
      </c>
      <c r="U10" s="1">
        <v>3</v>
      </c>
      <c r="V10" s="17">
        <v>3</v>
      </c>
    </row>
    <row r="11" spans="1:22">
      <c r="A11" s="34" t="s">
        <v>11</v>
      </c>
      <c r="B11" s="22"/>
      <c r="C11" s="4"/>
      <c r="D11" s="23"/>
      <c r="E11" s="22"/>
      <c r="F11" s="4"/>
      <c r="G11" s="23"/>
      <c r="H11" s="22"/>
      <c r="I11" s="4"/>
      <c r="J11" s="23"/>
      <c r="K11" s="22"/>
      <c r="L11" s="4"/>
      <c r="M11" s="23"/>
      <c r="N11" s="22"/>
      <c r="O11" s="4"/>
      <c r="P11" s="23"/>
      <c r="Q11" s="22"/>
      <c r="R11" s="4"/>
      <c r="S11" s="23"/>
      <c r="T11" s="22"/>
      <c r="U11" s="4"/>
      <c r="V11" s="23"/>
    </row>
    <row r="12" spans="1:22">
      <c r="A12" s="35" t="s">
        <v>12</v>
      </c>
      <c r="B12" s="16">
        <v>1</v>
      </c>
      <c r="C12" s="1">
        <v>1</v>
      </c>
      <c r="D12" s="17">
        <v>1</v>
      </c>
      <c r="E12" s="16">
        <v>1</v>
      </c>
      <c r="F12" s="1">
        <v>1</v>
      </c>
      <c r="G12" s="17">
        <v>1</v>
      </c>
      <c r="H12" s="129">
        <v>1</v>
      </c>
      <c r="I12" s="129">
        <v>1</v>
      </c>
      <c r="J12" s="17">
        <v>1</v>
      </c>
      <c r="K12" s="16">
        <v>1</v>
      </c>
      <c r="L12" s="1">
        <v>1</v>
      </c>
      <c r="M12" s="17">
        <v>1</v>
      </c>
      <c r="N12" s="16">
        <v>1</v>
      </c>
      <c r="O12" s="1">
        <v>1</v>
      </c>
      <c r="P12" s="17">
        <v>1</v>
      </c>
      <c r="Q12" s="16">
        <v>1</v>
      </c>
      <c r="R12" s="1">
        <v>1</v>
      </c>
      <c r="S12" s="17">
        <v>1</v>
      </c>
      <c r="T12" s="16">
        <v>1</v>
      </c>
      <c r="U12" s="1">
        <v>1</v>
      </c>
      <c r="V12" s="17">
        <v>1</v>
      </c>
    </row>
    <row r="13" spans="1:22">
      <c r="A13" s="35" t="s">
        <v>13</v>
      </c>
      <c r="B13" s="16">
        <v>64</v>
      </c>
      <c r="C13" s="1">
        <v>64</v>
      </c>
      <c r="D13" s="17">
        <v>64</v>
      </c>
      <c r="E13" s="16">
        <v>64</v>
      </c>
      <c r="F13" s="1">
        <v>64</v>
      </c>
      <c r="G13" s="17">
        <v>64</v>
      </c>
      <c r="H13" s="132">
        <v>64</v>
      </c>
      <c r="I13" s="132">
        <v>64</v>
      </c>
      <c r="J13" s="17">
        <v>64</v>
      </c>
      <c r="K13" s="16">
        <v>64</v>
      </c>
      <c r="L13" s="1">
        <v>64</v>
      </c>
      <c r="M13" s="17">
        <v>64</v>
      </c>
      <c r="N13" s="16">
        <v>64</v>
      </c>
      <c r="O13" s="1">
        <v>64</v>
      </c>
      <c r="P13" s="17">
        <v>64</v>
      </c>
      <c r="Q13" s="16">
        <v>64</v>
      </c>
      <c r="R13" s="1">
        <v>64</v>
      </c>
      <c r="S13" s="17">
        <v>64</v>
      </c>
      <c r="T13" s="16">
        <v>64</v>
      </c>
      <c r="U13" s="1">
        <v>64</v>
      </c>
      <c r="V13" s="17">
        <v>64</v>
      </c>
    </row>
    <row r="14" spans="1:22">
      <c r="A14" s="36" t="s">
        <v>14</v>
      </c>
      <c r="B14" s="16">
        <v>1</v>
      </c>
      <c r="C14" s="1">
        <v>1</v>
      </c>
      <c r="D14" s="17">
        <v>1</v>
      </c>
      <c r="E14" s="16">
        <v>1</v>
      </c>
      <c r="F14" s="1">
        <v>1</v>
      </c>
      <c r="G14" s="17">
        <v>1</v>
      </c>
      <c r="H14" s="132">
        <v>1</v>
      </c>
      <c r="I14" s="132">
        <v>1</v>
      </c>
      <c r="J14" s="17">
        <v>1</v>
      </c>
      <c r="K14" s="16">
        <v>1</v>
      </c>
      <c r="L14" s="1">
        <v>1</v>
      </c>
      <c r="M14" s="17">
        <v>1</v>
      </c>
      <c r="N14" s="16">
        <v>1</v>
      </c>
      <c r="O14" s="1">
        <v>1</v>
      </c>
      <c r="P14" s="17">
        <v>1</v>
      </c>
      <c r="Q14" s="16">
        <v>1</v>
      </c>
      <c r="R14" s="1">
        <v>1</v>
      </c>
      <c r="S14" s="17">
        <v>1</v>
      </c>
      <c r="T14" s="16">
        <v>1</v>
      </c>
      <c r="U14" s="1">
        <v>1</v>
      </c>
      <c r="V14" s="17">
        <v>1</v>
      </c>
    </row>
    <row r="15" spans="1:22">
      <c r="A15" s="35" t="s">
        <v>15</v>
      </c>
      <c r="B15" s="16" t="s">
        <v>4</v>
      </c>
      <c r="C15" s="1" t="s">
        <v>4</v>
      </c>
      <c r="D15" s="17" t="s">
        <v>4</v>
      </c>
      <c r="E15" s="16" t="s">
        <v>4</v>
      </c>
      <c r="F15" s="1" t="s">
        <v>4</v>
      </c>
      <c r="G15" s="17" t="s">
        <v>4</v>
      </c>
      <c r="H15" s="132" t="s">
        <v>4</v>
      </c>
      <c r="I15" s="132" t="s">
        <v>4</v>
      </c>
      <c r="J15" s="17" t="s">
        <v>4</v>
      </c>
      <c r="K15" s="16" t="s">
        <v>4</v>
      </c>
      <c r="L15" s="1" t="s">
        <v>4</v>
      </c>
      <c r="M15" s="17" t="s">
        <v>4</v>
      </c>
      <c r="N15" s="16" t="s">
        <v>4</v>
      </c>
      <c r="O15" s="1" t="s">
        <v>4</v>
      </c>
      <c r="P15" s="17" t="s">
        <v>4</v>
      </c>
      <c r="Q15" s="16" t="s">
        <v>4</v>
      </c>
      <c r="R15" s="1" t="s">
        <v>4</v>
      </c>
      <c r="S15" s="17" t="s">
        <v>4</v>
      </c>
      <c r="T15" s="16" t="s">
        <v>4</v>
      </c>
      <c r="U15" s="1" t="s">
        <v>4</v>
      </c>
      <c r="V15" s="17" t="s">
        <v>4</v>
      </c>
    </row>
    <row r="16" spans="1:22">
      <c r="A16" s="35" t="s">
        <v>16</v>
      </c>
      <c r="B16" s="16">
        <v>23</v>
      </c>
      <c r="C16" s="1">
        <v>23</v>
      </c>
      <c r="D16" s="17">
        <v>23</v>
      </c>
      <c r="E16" s="16">
        <v>23</v>
      </c>
      <c r="F16" s="1">
        <v>23</v>
      </c>
      <c r="G16" s="17">
        <v>23</v>
      </c>
      <c r="H16" s="129">
        <v>23</v>
      </c>
      <c r="I16" s="129">
        <v>23</v>
      </c>
      <c r="J16" s="17">
        <v>23</v>
      </c>
      <c r="K16" s="16">
        <v>23</v>
      </c>
      <c r="L16" s="1">
        <v>23</v>
      </c>
      <c r="M16" s="17">
        <v>23</v>
      </c>
      <c r="N16" s="16">
        <v>23</v>
      </c>
      <c r="O16" s="1">
        <v>23</v>
      </c>
      <c r="P16" s="17">
        <v>23</v>
      </c>
      <c r="Q16" s="16">
        <v>23</v>
      </c>
      <c r="R16" s="1">
        <v>23</v>
      </c>
      <c r="S16" s="17">
        <v>23</v>
      </c>
      <c r="T16" s="16">
        <v>23</v>
      </c>
      <c r="U16" s="1">
        <v>23</v>
      </c>
      <c r="V16" s="17">
        <v>23</v>
      </c>
    </row>
    <row r="17" spans="1:22" ht="28">
      <c r="A17" s="35" t="s">
        <v>17</v>
      </c>
      <c r="B17" s="16">
        <v>23</v>
      </c>
      <c r="C17" s="1">
        <v>23</v>
      </c>
      <c r="D17" s="17">
        <v>23</v>
      </c>
      <c r="E17" s="16">
        <v>23</v>
      </c>
      <c r="F17" s="1">
        <v>23</v>
      </c>
      <c r="G17" s="17">
        <v>23</v>
      </c>
      <c r="H17" s="129">
        <v>23</v>
      </c>
      <c r="I17" s="129">
        <v>23</v>
      </c>
      <c r="J17" s="17">
        <v>23</v>
      </c>
      <c r="K17" s="16">
        <v>23</v>
      </c>
      <c r="L17" s="1">
        <v>23</v>
      </c>
      <c r="M17" s="17">
        <v>23</v>
      </c>
      <c r="N17" s="16">
        <v>23</v>
      </c>
      <c r="O17" s="1">
        <v>23</v>
      </c>
      <c r="P17" s="17">
        <v>23</v>
      </c>
      <c r="Q17" s="16">
        <v>23</v>
      </c>
      <c r="R17" s="1">
        <v>23</v>
      </c>
      <c r="S17" s="17">
        <v>23</v>
      </c>
      <c r="T17" s="16">
        <v>23</v>
      </c>
      <c r="U17" s="1">
        <v>23</v>
      </c>
      <c r="V17" s="17">
        <v>23</v>
      </c>
    </row>
    <row r="18" spans="1:22" ht="42">
      <c r="A18" s="36" t="s">
        <v>18</v>
      </c>
      <c r="B18" s="16">
        <f t="shared" ref="B18:G18" si="0">B19+10*LOG10(B12/B14)-B20</f>
        <v>0</v>
      </c>
      <c r="C18" s="1">
        <f t="shared" si="0"/>
        <v>0</v>
      </c>
      <c r="D18" s="17">
        <f t="shared" si="0"/>
        <v>0</v>
      </c>
      <c r="E18" s="16">
        <f t="shared" si="0"/>
        <v>0</v>
      </c>
      <c r="F18" s="1">
        <f t="shared" si="0"/>
        <v>0</v>
      </c>
      <c r="G18" s="17">
        <f t="shared" si="0"/>
        <v>0</v>
      </c>
      <c r="H18" s="132">
        <f>H19+10*LOG10(H12/H14)-H20</f>
        <v>0</v>
      </c>
      <c r="I18" s="132">
        <f>I19+10*LOG10(I12/I14)-I20</f>
        <v>0</v>
      </c>
      <c r="J18" s="132">
        <f>J19+10*LOG10(J12/J14)-J20</f>
        <v>0</v>
      </c>
      <c r="K18" s="16">
        <f t="shared" ref="K18:M18" si="1">K19+10*LOG10(K12/K14)-K20</f>
        <v>0</v>
      </c>
      <c r="L18" s="1">
        <f t="shared" si="1"/>
        <v>0</v>
      </c>
      <c r="M18" s="17">
        <f t="shared" si="1"/>
        <v>0</v>
      </c>
      <c r="N18" s="16">
        <f t="shared" ref="N18:V18" si="2">N19+10*LOG10(N12/N14)-N20</f>
        <v>0</v>
      </c>
      <c r="O18" s="1">
        <f t="shared" si="2"/>
        <v>0</v>
      </c>
      <c r="P18" s="17">
        <f t="shared" si="2"/>
        <v>0</v>
      </c>
      <c r="Q18" s="16">
        <f t="shared" si="2"/>
        <v>0</v>
      </c>
      <c r="R18" s="1">
        <f t="shared" si="2"/>
        <v>0</v>
      </c>
      <c r="S18" s="17">
        <f t="shared" si="2"/>
        <v>0</v>
      </c>
      <c r="T18" s="16">
        <f t="shared" si="2"/>
        <v>0</v>
      </c>
      <c r="U18" s="1">
        <f t="shared" si="2"/>
        <v>0</v>
      </c>
      <c r="V18" s="17">
        <f t="shared" si="2"/>
        <v>0</v>
      </c>
    </row>
    <row r="19" spans="1:22">
      <c r="A19" s="35" t="s">
        <v>19</v>
      </c>
      <c r="B19" s="16">
        <v>0</v>
      </c>
      <c r="C19" s="2">
        <v>0</v>
      </c>
      <c r="D19" s="24">
        <v>0</v>
      </c>
      <c r="E19" s="16">
        <v>0</v>
      </c>
      <c r="F19" s="1">
        <v>0</v>
      </c>
      <c r="G19" s="17">
        <v>0</v>
      </c>
      <c r="H19" s="129">
        <v>0</v>
      </c>
      <c r="I19" s="129">
        <v>0</v>
      </c>
      <c r="J19" s="129">
        <v>0</v>
      </c>
      <c r="K19" s="16">
        <v>0</v>
      </c>
      <c r="L19" s="2">
        <v>0</v>
      </c>
      <c r="M19" s="24">
        <v>0</v>
      </c>
      <c r="N19" s="16">
        <v>0</v>
      </c>
      <c r="O19" s="2">
        <v>0</v>
      </c>
      <c r="P19" s="24">
        <v>0</v>
      </c>
      <c r="Q19" s="16">
        <v>0</v>
      </c>
      <c r="R19" s="2">
        <v>0</v>
      </c>
      <c r="S19" s="24">
        <v>0</v>
      </c>
      <c r="T19" s="16">
        <v>0</v>
      </c>
      <c r="U19" s="1">
        <v>0</v>
      </c>
      <c r="V19" s="17">
        <v>0</v>
      </c>
    </row>
    <row r="20" spans="1:22" ht="42">
      <c r="A20" s="36" t="s">
        <v>20</v>
      </c>
      <c r="B20" s="16">
        <v>0</v>
      </c>
      <c r="C20" s="1">
        <v>0</v>
      </c>
      <c r="D20" s="17">
        <v>0</v>
      </c>
      <c r="E20" s="16">
        <v>0</v>
      </c>
      <c r="F20" s="1">
        <v>0</v>
      </c>
      <c r="G20" s="17">
        <v>0</v>
      </c>
      <c r="H20" s="132">
        <v>0</v>
      </c>
      <c r="I20" s="132">
        <v>0</v>
      </c>
      <c r="J20" s="17">
        <v>0</v>
      </c>
      <c r="K20" s="16">
        <v>0</v>
      </c>
      <c r="L20" s="1">
        <v>0</v>
      </c>
      <c r="M20" s="17">
        <v>0</v>
      </c>
      <c r="N20" s="16">
        <v>0</v>
      </c>
      <c r="O20" s="1">
        <v>0</v>
      </c>
      <c r="P20" s="17">
        <v>0</v>
      </c>
      <c r="Q20" s="16">
        <v>0</v>
      </c>
      <c r="R20" s="1">
        <v>0</v>
      </c>
      <c r="S20" s="17">
        <v>0</v>
      </c>
      <c r="T20" s="16">
        <v>0</v>
      </c>
      <c r="U20" s="1">
        <v>0</v>
      </c>
      <c r="V20" s="17">
        <v>0</v>
      </c>
    </row>
    <row r="21" spans="1:22" ht="61.5" customHeight="1">
      <c r="A21" s="36" t="s">
        <v>21</v>
      </c>
      <c r="B21" s="16">
        <v>0</v>
      </c>
      <c r="C21" s="1">
        <v>0</v>
      </c>
      <c r="D21" s="17">
        <v>0</v>
      </c>
      <c r="E21" s="16">
        <v>0</v>
      </c>
      <c r="F21" s="1">
        <v>0</v>
      </c>
      <c r="G21" s="17">
        <v>0</v>
      </c>
      <c r="H21" s="132">
        <v>0</v>
      </c>
      <c r="I21" s="132">
        <v>0</v>
      </c>
      <c r="J21" s="17">
        <v>0</v>
      </c>
      <c r="K21" s="16">
        <v>12</v>
      </c>
      <c r="L21" s="1">
        <v>12</v>
      </c>
      <c r="M21" s="17">
        <v>12</v>
      </c>
      <c r="N21" s="16">
        <v>0</v>
      </c>
      <c r="O21" s="1">
        <v>0</v>
      </c>
      <c r="P21" s="17">
        <v>0</v>
      </c>
      <c r="Q21" s="16">
        <v>0</v>
      </c>
      <c r="R21" s="1">
        <v>0</v>
      </c>
      <c r="S21" s="17">
        <v>0</v>
      </c>
      <c r="T21" s="16">
        <v>0</v>
      </c>
      <c r="U21" s="1">
        <v>0</v>
      </c>
      <c r="V21" s="17">
        <v>0</v>
      </c>
    </row>
    <row r="22" spans="1:22">
      <c r="A22" s="35" t="s">
        <v>22</v>
      </c>
      <c r="B22" s="16">
        <v>0</v>
      </c>
      <c r="C22" s="1">
        <v>0</v>
      </c>
      <c r="D22" s="17">
        <v>0</v>
      </c>
      <c r="E22" s="16">
        <v>0</v>
      </c>
      <c r="F22" s="1">
        <v>0</v>
      </c>
      <c r="G22" s="17">
        <v>0</v>
      </c>
      <c r="H22" s="129">
        <v>0</v>
      </c>
      <c r="I22" s="129">
        <v>0</v>
      </c>
      <c r="J22" s="17">
        <v>0</v>
      </c>
      <c r="K22" s="16">
        <v>0</v>
      </c>
      <c r="L22" s="1">
        <v>0</v>
      </c>
      <c r="M22" s="17">
        <v>0</v>
      </c>
      <c r="N22" s="16">
        <v>0</v>
      </c>
      <c r="O22" s="1">
        <v>0</v>
      </c>
      <c r="P22" s="17">
        <v>0</v>
      </c>
      <c r="Q22" s="16">
        <v>0</v>
      </c>
      <c r="R22" s="1">
        <v>0</v>
      </c>
      <c r="S22" s="17">
        <v>0</v>
      </c>
      <c r="T22" s="16">
        <v>0</v>
      </c>
      <c r="U22" s="1">
        <v>0</v>
      </c>
      <c r="V22" s="17">
        <v>0</v>
      </c>
    </row>
    <row r="23" spans="1:22">
      <c r="A23" s="35" t="s">
        <v>23</v>
      </c>
      <c r="B23" s="16">
        <v>0</v>
      </c>
      <c r="C23" s="1">
        <v>0</v>
      </c>
      <c r="D23" s="17">
        <v>0</v>
      </c>
      <c r="E23" s="16">
        <v>0</v>
      </c>
      <c r="F23" s="1">
        <v>0</v>
      </c>
      <c r="G23" s="17">
        <v>0</v>
      </c>
      <c r="H23" s="129">
        <v>0</v>
      </c>
      <c r="I23" s="129">
        <v>0</v>
      </c>
      <c r="J23" s="17">
        <v>0</v>
      </c>
      <c r="K23" s="16">
        <v>0</v>
      </c>
      <c r="L23" s="1">
        <v>0</v>
      </c>
      <c r="M23" s="17">
        <v>0</v>
      </c>
      <c r="N23" s="16">
        <v>0</v>
      </c>
      <c r="O23" s="1">
        <v>0</v>
      </c>
      <c r="P23" s="17">
        <v>0</v>
      </c>
      <c r="Q23" s="16">
        <v>0</v>
      </c>
      <c r="R23" s="1">
        <v>0</v>
      </c>
      <c r="S23" s="17">
        <v>0</v>
      </c>
      <c r="T23" s="16">
        <v>0</v>
      </c>
      <c r="U23" s="1">
        <v>0</v>
      </c>
      <c r="V23" s="17">
        <v>0</v>
      </c>
    </row>
    <row r="24" spans="1:22" ht="28">
      <c r="A24" s="35" t="s">
        <v>24</v>
      </c>
      <c r="B24" s="16">
        <v>1</v>
      </c>
      <c r="C24" s="1">
        <v>1</v>
      </c>
      <c r="D24" s="17">
        <v>1</v>
      </c>
      <c r="E24" s="16">
        <v>1</v>
      </c>
      <c r="F24" s="1">
        <v>1</v>
      </c>
      <c r="G24" s="17">
        <v>1</v>
      </c>
      <c r="H24" s="129">
        <v>1</v>
      </c>
      <c r="I24" s="129">
        <v>1</v>
      </c>
      <c r="J24" s="17">
        <v>1</v>
      </c>
      <c r="K24" s="16">
        <v>1</v>
      </c>
      <c r="L24" s="1">
        <v>1</v>
      </c>
      <c r="M24" s="17">
        <v>1</v>
      </c>
      <c r="N24" s="16">
        <v>1</v>
      </c>
      <c r="O24" s="1">
        <v>1</v>
      </c>
      <c r="P24" s="17">
        <v>1</v>
      </c>
      <c r="Q24" s="16">
        <v>1</v>
      </c>
      <c r="R24" s="1">
        <v>1</v>
      </c>
      <c r="S24" s="17">
        <v>1</v>
      </c>
      <c r="T24" s="16">
        <v>1</v>
      </c>
      <c r="U24" s="1">
        <v>1</v>
      </c>
      <c r="V24" s="17">
        <v>1</v>
      </c>
    </row>
    <row r="25" spans="1:22">
      <c r="A25" s="35" t="s">
        <v>25</v>
      </c>
      <c r="B25" s="18" t="s">
        <v>4</v>
      </c>
      <c r="C25" s="10" t="s">
        <v>4</v>
      </c>
      <c r="D25" s="19" t="s">
        <v>4</v>
      </c>
      <c r="E25" s="83" t="s">
        <v>4</v>
      </c>
      <c r="F25" s="84" t="s">
        <v>4</v>
      </c>
      <c r="G25" s="85" t="s">
        <v>4</v>
      </c>
      <c r="H25" s="130" t="s">
        <v>4</v>
      </c>
      <c r="I25" s="130" t="s">
        <v>4</v>
      </c>
      <c r="J25" s="19" t="s">
        <v>4</v>
      </c>
      <c r="K25" s="18" t="s">
        <v>4</v>
      </c>
      <c r="L25" s="10" t="s">
        <v>4</v>
      </c>
      <c r="M25" s="19" t="s">
        <v>4</v>
      </c>
      <c r="N25" s="18" t="s">
        <v>4</v>
      </c>
      <c r="O25" s="10" t="s">
        <v>4</v>
      </c>
      <c r="P25" s="19" t="s">
        <v>4</v>
      </c>
      <c r="Q25" s="18" t="s">
        <v>4</v>
      </c>
      <c r="R25" s="10" t="s">
        <v>4</v>
      </c>
      <c r="S25" s="19" t="s">
        <v>4</v>
      </c>
      <c r="T25" s="83" t="s">
        <v>4</v>
      </c>
      <c r="U25" s="84" t="s">
        <v>4</v>
      </c>
      <c r="V25" s="85" t="s">
        <v>4</v>
      </c>
    </row>
    <row r="26" spans="1:22">
      <c r="A26" s="35" t="s">
        <v>26</v>
      </c>
      <c r="B26" s="16">
        <f t="shared" ref="B26:G26" si="3">B17+B18+B21-B23-B24</f>
        <v>22</v>
      </c>
      <c r="C26" s="1">
        <f t="shared" si="3"/>
        <v>22</v>
      </c>
      <c r="D26" s="17">
        <f t="shared" si="3"/>
        <v>22</v>
      </c>
      <c r="E26" s="16">
        <f t="shared" si="3"/>
        <v>22</v>
      </c>
      <c r="F26" s="1">
        <f t="shared" si="3"/>
        <v>22</v>
      </c>
      <c r="G26" s="17">
        <f t="shared" si="3"/>
        <v>22</v>
      </c>
      <c r="H26" s="129">
        <f>H17+H18+H21-H23-H24</f>
        <v>22</v>
      </c>
      <c r="I26" s="129">
        <f>I17+I18+I21-I23-I24</f>
        <v>22</v>
      </c>
      <c r="J26" s="17">
        <f t="shared" ref="J26:M26" si="4">J17+J18+J21-J23-J24</f>
        <v>22</v>
      </c>
      <c r="K26" s="16">
        <f t="shared" si="4"/>
        <v>34</v>
      </c>
      <c r="L26" s="1">
        <f t="shared" si="4"/>
        <v>34</v>
      </c>
      <c r="M26" s="17">
        <f t="shared" si="4"/>
        <v>34</v>
      </c>
      <c r="N26" s="16">
        <f t="shared" ref="N26:V26" si="5">N17+N18+N21-N23-N24</f>
        <v>22</v>
      </c>
      <c r="O26" s="1">
        <f t="shared" si="5"/>
        <v>22</v>
      </c>
      <c r="P26" s="17">
        <f t="shared" si="5"/>
        <v>22</v>
      </c>
      <c r="Q26" s="16">
        <f t="shared" si="5"/>
        <v>22</v>
      </c>
      <c r="R26" s="1">
        <f t="shared" si="5"/>
        <v>22</v>
      </c>
      <c r="S26" s="17">
        <f t="shared" si="5"/>
        <v>22</v>
      </c>
      <c r="T26" s="16">
        <f t="shared" si="5"/>
        <v>22</v>
      </c>
      <c r="U26" s="1">
        <f t="shared" si="5"/>
        <v>22</v>
      </c>
      <c r="V26" s="17">
        <f t="shared" si="5"/>
        <v>22</v>
      </c>
    </row>
    <row r="27" spans="1:22">
      <c r="A27" s="34" t="s">
        <v>27</v>
      </c>
      <c r="B27" s="22"/>
      <c r="C27" s="4"/>
      <c r="D27" s="23"/>
      <c r="E27" s="22"/>
      <c r="F27" s="4"/>
      <c r="G27" s="23"/>
      <c r="H27" s="22"/>
      <c r="I27" s="4"/>
      <c r="J27" s="23"/>
      <c r="K27" s="22"/>
      <c r="L27" s="4"/>
      <c r="M27" s="23"/>
      <c r="N27" s="22"/>
      <c r="O27" s="4"/>
      <c r="P27" s="23"/>
      <c r="Q27" s="22"/>
      <c r="R27" s="4"/>
      <c r="S27" s="23"/>
      <c r="T27" s="22"/>
      <c r="U27" s="4"/>
      <c r="V27" s="23"/>
    </row>
    <row r="28" spans="1:22">
      <c r="A28" s="35" t="s">
        <v>55</v>
      </c>
      <c r="B28" s="16">
        <v>192</v>
      </c>
      <c r="C28" s="1">
        <v>192</v>
      </c>
      <c r="D28" s="17">
        <v>192</v>
      </c>
      <c r="E28" s="16">
        <v>192</v>
      </c>
      <c r="F28" s="1">
        <v>192</v>
      </c>
      <c r="G28" s="17">
        <v>192</v>
      </c>
      <c r="H28" s="132">
        <v>192</v>
      </c>
      <c r="I28" s="132">
        <v>192</v>
      </c>
      <c r="J28" s="17">
        <v>192</v>
      </c>
      <c r="K28" s="16">
        <v>192</v>
      </c>
      <c r="L28" s="1">
        <v>192</v>
      </c>
      <c r="M28" s="17">
        <v>192</v>
      </c>
      <c r="N28" s="16">
        <v>192</v>
      </c>
      <c r="O28" s="1">
        <v>192</v>
      </c>
      <c r="P28" s="17">
        <v>192</v>
      </c>
      <c r="Q28" s="16">
        <v>192</v>
      </c>
      <c r="R28" s="1">
        <v>192</v>
      </c>
      <c r="S28" s="17">
        <v>192</v>
      </c>
      <c r="T28" s="16">
        <v>192</v>
      </c>
      <c r="U28" s="1">
        <v>192</v>
      </c>
      <c r="V28" s="17">
        <v>192</v>
      </c>
    </row>
    <row r="29" spans="1:22">
      <c r="A29" s="37" t="s">
        <v>29</v>
      </c>
      <c r="B29" s="58">
        <v>4</v>
      </c>
      <c r="C29" s="7">
        <v>4</v>
      </c>
      <c r="D29" s="64">
        <v>4</v>
      </c>
      <c r="E29" s="58">
        <v>4</v>
      </c>
      <c r="F29" s="7">
        <v>4</v>
      </c>
      <c r="G29" s="64">
        <v>4</v>
      </c>
      <c r="H29" s="102">
        <v>4</v>
      </c>
      <c r="I29" s="102">
        <v>4</v>
      </c>
      <c r="J29" s="64">
        <v>4</v>
      </c>
      <c r="K29" s="58">
        <v>4</v>
      </c>
      <c r="L29" s="7">
        <v>4</v>
      </c>
      <c r="M29" s="64">
        <v>4</v>
      </c>
      <c r="N29" s="58">
        <v>4</v>
      </c>
      <c r="O29" s="7">
        <v>4</v>
      </c>
      <c r="P29" s="64">
        <v>4</v>
      </c>
      <c r="Q29" s="58">
        <v>4</v>
      </c>
      <c r="R29" s="7">
        <v>4</v>
      </c>
      <c r="S29" s="64">
        <v>4</v>
      </c>
      <c r="T29" s="58">
        <v>4</v>
      </c>
      <c r="U29" s="7">
        <v>4</v>
      </c>
      <c r="V29" s="64">
        <v>4</v>
      </c>
    </row>
    <row r="30" spans="1:22" ht="42">
      <c r="A30" s="35" t="s">
        <v>30</v>
      </c>
      <c r="B30" s="16">
        <f t="shared" ref="B30:G30" si="6">B31+10*LOG10(B28/B13)-B32</f>
        <v>12.771212547196624</v>
      </c>
      <c r="C30" s="1">
        <f t="shared" si="6"/>
        <v>12.771212547196624</v>
      </c>
      <c r="D30" s="17">
        <f t="shared" si="6"/>
        <v>12.771212547196624</v>
      </c>
      <c r="E30" s="16">
        <f t="shared" si="6"/>
        <v>8.7712125471966242</v>
      </c>
      <c r="F30" s="1">
        <f t="shared" si="6"/>
        <v>8.7712125471966242</v>
      </c>
      <c r="G30" s="17">
        <f t="shared" si="6"/>
        <v>8.7712125471966242</v>
      </c>
      <c r="H30" s="132">
        <f>H31+10*LOG10(H28/H13)-H32</f>
        <v>12.771212547196624</v>
      </c>
      <c r="I30" s="132">
        <f>I31+10*LOG10(I28/I13)-I32</f>
        <v>12.771212547196624</v>
      </c>
      <c r="J30" s="17">
        <f t="shared" ref="J30:M30" si="7">J31+10*LOG10(J28/J13)-J32</f>
        <v>12.771212547196624</v>
      </c>
      <c r="K30" s="16">
        <f t="shared" si="7"/>
        <v>12.771212547196624</v>
      </c>
      <c r="L30" s="1">
        <f t="shared" si="7"/>
        <v>12.771212547196624</v>
      </c>
      <c r="M30" s="17">
        <f t="shared" si="7"/>
        <v>12.771212547196624</v>
      </c>
      <c r="N30" s="16">
        <f t="shared" ref="N30:V30" si="8">N31+10*LOG10(N28/N13)-N32</f>
        <v>12.771212547196624</v>
      </c>
      <c r="O30" s="1">
        <f t="shared" si="8"/>
        <v>12.771212547196624</v>
      </c>
      <c r="P30" s="17">
        <f t="shared" si="8"/>
        <v>12.771212547196624</v>
      </c>
      <c r="Q30" s="16">
        <f t="shared" si="8"/>
        <v>12.771212547196624</v>
      </c>
      <c r="R30" s="1">
        <f t="shared" si="8"/>
        <v>12.771212547196624</v>
      </c>
      <c r="S30" s="17">
        <f t="shared" si="8"/>
        <v>12.771212547196624</v>
      </c>
      <c r="T30" s="16">
        <f t="shared" si="8"/>
        <v>9.7412125471966249</v>
      </c>
      <c r="U30" s="1">
        <f t="shared" si="8"/>
        <v>9.7412125471966249</v>
      </c>
      <c r="V30" s="17">
        <f t="shared" si="8"/>
        <v>9.7412125471966249</v>
      </c>
    </row>
    <row r="31" spans="1:22">
      <c r="A31" s="35" t="s">
        <v>31</v>
      </c>
      <c r="B31" s="16">
        <v>8</v>
      </c>
      <c r="C31" s="1">
        <v>8</v>
      </c>
      <c r="D31" s="17">
        <v>8</v>
      </c>
      <c r="E31" s="16">
        <v>8</v>
      </c>
      <c r="F31" s="1">
        <v>8</v>
      </c>
      <c r="G31" s="17">
        <v>8</v>
      </c>
      <c r="H31" s="129">
        <v>8</v>
      </c>
      <c r="I31" s="129">
        <v>8</v>
      </c>
      <c r="J31" s="17">
        <v>8</v>
      </c>
      <c r="K31" s="16">
        <v>8</v>
      </c>
      <c r="L31" s="1">
        <v>8</v>
      </c>
      <c r="M31" s="17">
        <v>8</v>
      </c>
      <c r="N31" s="16">
        <v>8</v>
      </c>
      <c r="O31" s="1">
        <v>8</v>
      </c>
      <c r="P31" s="17">
        <v>8</v>
      </c>
      <c r="Q31" s="16">
        <v>8</v>
      </c>
      <c r="R31" s="1">
        <v>8</v>
      </c>
      <c r="S31" s="17">
        <v>8</v>
      </c>
      <c r="T31" s="16">
        <v>8</v>
      </c>
      <c r="U31" s="1">
        <v>8</v>
      </c>
      <c r="V31" s="17">
        <v>8</v>
      </c>
    </row>
    <row r="32" spans="1:22" ht="42">
      <c r="A32" s="37" t="s">
        <v>32</v>
      </c>
      <c r="B32" s="7">
        <v>0</v>
      </c>
      <c r="C32" s="7">
        <v>0</v>
      </c>
      <c r="D32" s="7">
        <v>0</v>
      </c>
      <c r="E32" s="25">
        <v>4</v>
      </c>
      <c r="F32" s="7">
        <v>4</v>
      </c>
      <c r="G32" s="26">
        <v>4</v>
      </c>
      <c r="H32" s="102">
        <v>0</v>
      </c>
      <c r="I32" s="102">
        <v>0</v>
      </c>
      <c r="J32" s="26">
        <v>0</v>
      </c>
      <c r="K32" s="25">
        <v>0</v>
      </c>
      <c r="L32" s="7">
        <v>0</v>
      </c>
      <c r="M32" s="26">
        <v>0</v>
      </c>
      <c r="N32" s="25">
        <v>0</v>
      </c>
      <c r="O32" s="7">
        <v>0</v>
      </c>
      <c r="P32" s="26">
        <v>0</v>
      </c>
      <c r="Q32" s="25">
        <v>0</v>
      </c>
      <c r="R32" s="7">
        <v>0</v>
      </c>
      <c r="S32" s="26">
        <v>0</v>
      </c>
      <c r="T32" s="7">
        <v>3.03</v>
      </c>
      <c r="U32" s="7">
        <v>3.03</v>
      </c>
      <c r="V32" s="7">
        <v>3.03</v>
      </c>
    </row>
    <row r="33" spans="1:22" ht="28">
      <c r="A33" s="38" t="s">
        <v>52</v>
      </c>
      <c r="B33" s="5">
        <v>12</v>
      </c>
      <c r="C33" s="5">
        <v>12</v>
      </c>
      <c r="D33" s="5">
        <v>12</v>
      </c>
      <c r="E33" s="27">
        <v>9</v>
      </c>
      <c r="F33" s="5">
        <v>9</v>
      </c>
      <c r="G33" s="28">
        <v>9</v>
      </c>
      <c r="H33" s="100">
        <v>12</v>
      </c>
      <c r="I33" s="100">
        <v>12</v>
      </c>
      <c r="J33" s="100">
        <v>12</v>
      </c>
      <c r="K33" s="27">
        <v>0</v>
      </c>
      <c r="L33" s="5">
        <v>0</v>
      </c>
      <c r="M33" s="28">
        <v>0</v>
      </c>
      <c r="N33" s="27">
        <v>12</v>
      </c>
      <c r="O33" s="5">
        <v>12</v>
      </c>
      <c r="P33" s="28">
        <v>12</v>
      </c>
      <c r="Q33" s="27">
        <v>12</v>
      </c>
      <c r="R33" s="5">
        <v>12</v>
      </c>
      <c r="S33" s="28">
        <v>12</v>
      </c>
      <c r="T33" s="5">
        <v>12</v>
      </c>
      <c r="U33" s="5">
        <v>12</v>
      </c>
      <c r="V33" s="5">
        <v>12</v>
      </c>
    </row>
    <row r="34" spans="1:22" ht="28">
      <c r="A34" s="35" t="s">
        <v>33</v>
      </c>
      <c r="B34" s="16">
        <v>3</v>
      </c>
      <c r="C34" s="1">
        <v>3</v>
      </c>
      <c r="D34" s="17">
        <v>3</v>
      </c>
      <c r="E34" s="16">
        <v>3</v>
      </c>
      <c r="F34" s="1">
        <v>3</v>
      </c>
      <c r="G34" s="17">
        <v>3</v>
      </c>
      <c r="H34" s="129">
        <v>3</v>
      </c>
      <c r="I34" s="129">
        <v>3</v>
      </c>
      <c r="J34" s="17">
        <v>3</v>
      </c>
      <c r="K34" s="16">
        <v>3</v>
      </c>
      <c r="L34" s="1">
        <v>3</v>
      </c>
      <c r="M34" s="17">
        <v>3</v>
      </c>
      <c r="N34" s="16">
        <v>3</v>
      </c>
      <c r="O34" s="1">
        <v>3</v>
      </c>
      <c r="P34" s="17">
        <v>3</v>
      </c>
      <c r="Q34" s="16">
        <v>3</v>
      </c>
      <c r="R34" s="1">
        <v>3</v>
      </c>
      <c r="S34" s="17">
        <v>3</v>
      </c>
      <c r="T34" s="16">
        <v>3</v>
      </c>
      <c r="U34" s="1">
        <v>3</v>
      </c>
      <c r="V34" s="17">
        <v>3</v>
      </c>
    </row>
    <row r="35" spans="1:22">
      <c r="A35" s="35" t="s">
        <v>34</v>
      </c>
      <c r="B35" s="16">
        <v>5</v>
      </c>
      <c r="C35" s="1">
        <v>5</v>
      </c>
      <c r="D35" s="17">
        <v>5</v>
      </c>
      <c r="E35" s="16">
        <v>5</v>
      </c>
      <c r="F35" s="1">
        <v>5</v>
      </c>
      <c r="G35" s="17">
        <v>5</v>
      </c>
      <c r="H35" s="129">
        <v>5</v>
      </c>
      <c r="I35" s="129">
        <v>5</v>
      </c>
      <c r="J35" s="17">
        <v>5</v>
      </c>
      <c r="K35" s="16">
        <v>5</v>
      </c>
      <c r="L35" s="1">
        <v>5</v>
      </c>
      <c r="M35" s="17">
        <v>5</v>
      </c>
      <c r="N35" s="16">
        <v>5</v>
      </c>
      <c r="O35" s="1">
        <v>5</v>
      </c>
      <c r="P35" s="17">
        <v>5</v>
      </c>
      <c r="Q35" s="16">
        <v>5</v>
      </c>
      <c r="R35" s="1">
        <v>5</v>
      </c>
      <c r="S35" s="17">
        <v>5</v>
      </c>
      <c r="T35" s="16">
        <v>5</v>
      </c>
      <c r="U35" s="1">
        <v>5</v>
      </c>
      <c r="V35" s="17">
        <v>5</v>
      </c>
    </row>
    <row r="36" spans="1:22">
      <c r="A36" s="35" t="s">
        <v>35</v>
      </c>
      <c r="B36" s="16">
        <v>-174</v>
      </c>
      <c r="C36" s="1">
        <v>-174</v>
      </c>
      <c r="D36" s="17">
        <v>-174</v>
      </c>
      <c r="E36" s="16">
        <v>-174</v>
      </c>
      <c r="F36" s="1">
        <v>-174</v>
      </c>
      <c r="G36" s="17">
        <v>-174</v>
      </c>
      <c r="H36" s="132">
        <v>-174</v>
      </c>
      <c r="I36" s="132">
        <v>-174</v>
      </c>
      <c r="J36" s="17">
        <v>-174</v>
      </c>
      <c r="K36" s="16">
        <v>-174</v>
      </c>
      <c r="L36" s="1">
        <v>-174</v>
      </c>
      <c r="M36" s="17">
        <v>-174</v>
      </c>
      <c r="N36" s="16">
        <v>-174</v>
      </c>
      <c r="O36" s="1">
        <v>-174</v>
      </c>
      <c r="P36" s="17">
        <v>-174</v>
      </c>
      <c r="Q36" s="16">
        <v>-174</v>
      </c>
      <c r="R36" s="1">
        <v>-174</v>
      </c>
      <c r="S36" s="17">
        <v>-174</v>
      </c>
      <c r="T36" s="16">
        <v>-174</v>
      </c>
      <c r="U36" s="1">
        <v>-174</v>
      </c>
      <c r="V36" s="17">
        <v>-174</v>
      </c>
    </row>
    <row r="37" spans="1:22">
      <c r="A37" s="36" t="s">
        <v>36</v>
      </c>
      <c r="B37" s="16" t="s">
        <v>4</v>
      </c>
      <c r="C37" s="1" t="s">
        <v>4</v>
      </c>
      <c r="D37" s="17" t="s">
        <v>4</v>
      </c>
      <c r="E37" s="16" t="s">
        <v>4</v>
      </c>
      <c r="F37" s="1" t="s">
        <v>4</v>
      </c>
      <c r="G37" s="17" t="s">
        <v>4</v>
      </c>
      <c r="H37" s="132" t="s">
        <v>4</v>
      </c>
      <c r="I37" s="132" t="s">
        <v>4</v>
      </c>
      <c r="J37" s="17" t="s">
        <v>4</v>
      </c>
      <c r="K37" s="16" t="s">
        <v>4</v>
      </c>
      <c r="L37" s="1" t="s">
        <v>4</v>
      </c>
      <c r="M37" s="17" t="s">
        <v>4</v>
      </c>
      <c r="N37" s="16" t="s">
        <v>4</v>
      </c>
      <c r="O37" s="1" t="s">
        <v>4</v>
      </c>
      <c r="P37" s="17" t="s">
        <v>4</v>
      </c>
      <c r="Q37" s="16" t="s">
        <v>4</v>
      </c>
      <c r="R37" s="1" t="s">
        <v>4</v>
      </c>
      <c r="S37" s="17" t="s">
        <v>4</v>
      </c>
      <c r="T37" s="16" t="s">
        <v>4</v>
      </c>
      <c r="U37" s="1" t="s">
        <v>4</v>
      </c>
      <c r="V37" s="17" t="s">
        <v>4</v>
      </c>
    </row>
    <row r="38" spans="1:22">
      <c r="A38" s="37" t="s">
        <v>37</v>
      </c>
      <c r="B38" s="25">
        <v>-999</v>
      </c>
      <c r="C38" s="7">
        <v>-999</v>
      </c>
      <c r="D38" s="26">
        <v>-999</v>
      </c>
      <c r="E38" s="25">
        <v>-999</v>
      </c>
      <c r="F38" s="7">
        <v>-999</v>
      </c>
      <c r="G38" s="26">
        <v>-999</v>
      </c>
      <c r="H38" s="102">
        <v>-165.7</v>
      </c>
      <c r="I38" s="102">
        <v>-165.7</v>
      </c>
      <c r="J38" s="102">
        <v>-165.7</v>
      </c>
      <c r="K38" s="25">
        <v>-999</v>
      </c>
      <c r="L38" s="25">
        <v>-999</v>
      </c>
      <c r="M38" s="25">
        <v>-999</v>
      </c>
      <c r="N38" s="25">
        <v>-999</v>
      </c>
      <c r="O38" s="7">
        <v>-999</v>
      </c>
      <c r="P38" s="26">
        <v>-999</v>
      </c>
      <c r="Q38" s="102">
        <v>-165.7</v>
      </c>
      <c r="R38" s="102">
        <v>-165.7</v>
      </c>
      <c r="S38" s="102">
        <v>-165.7</v>
      </c>
      <c r="T38" s="25">
        <v>-999</v>
      </c>
      <c r="U38" s="7">
        <v>-999</v>
      </c>
      <c r="V38" s="26">
        <v>-999</v>
      </c>
    </row>
    <row r="39" spans="1:22" ht="28">
      <c r="A39" s="35" t="s">
        <v>38</v>
      </c>
      <c r="B39" s="18" t="s">
        <v>4</v>
      </c>
      <c r="C39" s="10" t="s">
        <v>4</v>
      </c>
      <c r="D39" s="19" t="s">
        <v>4</v>
      </c>
      <c r="E39" s="83" t="s">
        <v>4</v>
      </c>
      <c r="F39" s="84" t="s">
        <v>4</v>
      </c>
      <c r="G39" s="85" t="s">
        <v>4</v>
      </c>
      <c r="H39" s="130" t="s">
        <v>4</v>
      </c>
      <c r="I39" s="130" t="s">
        <v>4</v>
      </c>
      <c r="J39" s="19" t="s">
        <v>4</v>
      </c>
      <c r="K39" s="18" t="s">
        <v>4</v>
      </c>
      <c r="L39" s="10" t="s">
        <v>4</v>
      </c>
      <c r="M39" s="19" t="s">
        <v>4</v>
      </c>
      <c r="N39" s="18" t="s">
        <v>4</v>
      </c>
      <c r="O39" s="10" t="s">
        <v>4</v>
      </c>
      <c r="P39" s="19" t="s">
        <v>4</v>
      </c>
      <c r="Q39" s="18" t="s">
        <v>4</v>
      </c>
      <c r="R39" s="10" t="s">
        <v>4</v>
      </c>
      <c r="S39" s="19" t="s">
        <v>4</v>
      </c>
      <c r="T39" s="83" t="s">
        <v>4</v>
      </c>
      <c r="U39" s="84" t="s">
        <v>4</v>
      </c>
      <c r="V39" s="85" t="s">
        <v>4</v>
      </c>
    </row>
    <row r="40" spans="1:22" ht="28">
      <c r="A40" s="35" t="s">
        <v>54</v>
      </c>
      <c r="B40" s="16">
        <f t="shared" ref="B40:G40" si="9">10*LOG10(10^((B35+B36)/10)+10^(B38/10))</f>
        <v>-169.00000000000003</v>
      </c>
      <c r="C40" s="1">
        <f t="shared" si="9"/>
        <v>-169.00000000000003</v>
      </c>
      <c r="D40" s="17">
        <f t="shared" si="9"/>
        <v>-169.00000000000003</v>
      </c>
      <c r="E40" s="16">
        <f t="shared" si="9"/>
        <v>-169.00000000000003</v>
      </c>
      <c r="F40" s="1">
        <f t="shared" si="9"/>
        <v>-169.00000000000003</v>
      </c>
      <c r="G40" s="17">
        <f t="shared" si="9"/>
        <v>-169.00000000000003</v>
      </c>
      <c r="H40" s="132">
        <f>10*LOG10(10^((H35+H36)/10)+10^(H38/10))</f>
        <v>-164.03352307536667</v>
      </c>
      <c r="I40" s="132">
        <f>10*LOG10(10^((I35+I36)/10)+10^(I38/10))</f>
        <v>-164.03352307536667</v>
      </c>
      <c r="J40" s="17">
        <f t="shared" ref="J40:M40" si="10">10*LOG10(10^((J35+J36)/10)+10^(J38/10))</f>
        <v>-164.03352307536667</v>
      </c>
      <c r="K40" s="16">
        <f t="shared" si="10"/>
        <v>-169.00000000000003</v>
      </c>
      <c r="L40" s="1">
        <f t="shared" si="10"/>
        <v>-169.00000000000003</v>
      </c>
      <c r="M40" s="17">
        <f t="shared" si="10"/>
        <v>-169.00000000000003</v>
      </c>
      <c r="N40" s="16">
        <f t="shared" ref="N40:V40" si="11">10*LOG10(10^((N35+N36)/10)+10^(N38/10))</f>
        <v>-169.00000000000003</v>
      </c>
      <c r="O40" s="1">
        <f t="shared" si="11"/>
        <v>-169.00000000000003</v>
      </c>
      <c r="P40" s="17">
        <f t="shared" si="11"/>
        <v>-169.00000000000003</v>
      </c>
      <c r="Q40" s="16">
        <f t="shared" si="11"/>
        <v>-164.03352307536667</v>
      </c>
      <c r="R40" s="1">
        <f t="shared" si="11"/>
        <v>-164.03352307536667</v>
      </c>
      <c r="S40" s="17">
        <f t="shared" si="11"/>
        <v>-164.03352307536667</v>
      </c>
      <c r="T40" s="16">
        <f t="shared" si="11"/>
        <v>-169.00000000000003</v>
      </c>
      <c r="U40" s="1">
        <f t="shared" si="11"/>
        <v>-169.00000000000003</v>
      </c>
      <c r="V40" s="17">
        <f t="shared" si="11"/>
        <v>-169.00000000000003</v>
      </c>
    </row>
    <row r="41" spans="1:22">
      <c r="A41" s="39" t="s">
        <v>39</v>
      </c>
      <c r="B41" s="16" t="s">
        <v>4</v>
      </c>
      <c r="C41" s="1" t="s">
        <v>4</v>
      </c>
      <c r="D41" s="17" t="s">
        <v>4</v>
      </c>
      <c r="E41" s="16" t="s">
        <v>4</v>
      </c>
      <c r="F41" s="1" t="s">
        <v>4</v>
      </c>
      <c r="G41" s="17" t="s">
        <v>4</v>
      </c>
      <c r="H41" s="132" t="s">
        <v>4</v>
      </c>
      <c r="I41" s="132" t="s">
        <v>4</v>
      </c>
      <c r="J41" s="17" t="s">
        <v>4</v>
      </c>
      <c r="K41" s="16" t="s">
        <v>4</v>
      </c>
      <c r="L41" s="1" t="s">
        <v>4</v>
      </c>
      <c r="M41" s="17" t="s">
        <v>4</v>
      </c>
      <c r="N41" s="16" t="s">
        <v>4</v>
      </c>
      <c r="O41" s="1" t="s">
        <v>4</v>
      </c>
      <c r="P41" s="17" t="s">
        <v>4</v>
      </c>
      <c r="Q41" s="16" t="s">
        <v>4</v>
      </c>
      <c r="R41" s="1" t="s">
        <v>4</v>
      </c>
      <c r="S41" s="17" t="s">
        <v>4</v>
      </c>
      <c r="T41" s="16" t="s">
        <v>4</v>
      </c>
      <c r="U41" s="1" t="s">
        <v>4</v>
      </c>
      <c r="V41" s="17" t="s">
        <v>4</v>
      </c>
    </row>
    <row r="42" spans="1:22">
      <c r="A42" s="42" t="s">
        <v>40</v>
      </c>
      <c r="B42" s="27">
        <f t="shared" ref="B42:C42" si="12">30*360*1000</f>
        <v>10800000</v>
      </c>
      <c r="C42" s="5">
        <f t="shared" si="12"/>
        <v>10800000</v>
      </c>
      <c r="D42" s="28">
        <f>12*360*1000</f>
        <v>4320000</v>
      </c>
      <c r="E42" s="27">
        <f t="shared" ref="E42:F42" si="13">30*360*1000</f>
        <v>10800000</v>
      </c>
      <c r="F42" s="5">
        <f t="shared" si="13"/>
        <v>10800000</v>
      </c>
      <c r="G42" s="28">
        <f>12*360*1000</f>
        <v>4320000</v>
      </c>
      <c r="H42" s="5">
        <f>30*360*1000</f>
        <v>10800000</v>
      </c>
      <c r="I42" s="5">
        <f>30*360*1000</f>
        <v>10800000</v>
      </c>
      <c r="J42" s="28">
        <f>8*360*1000</f>
        <v>2880000</v>
      </c>
      <c r="K42" s="27">
        <f t="shared" ref="K42:L42" si="14">30*360*1000</f>
        <v>10800000</v>
      </c>
      <c r="L42" s="5">
        <f t="shared" si="14"/>
        <v>10800000</v>
      </c>
      <c r="M42" s="28">
        <f>12*360*1000</f>
        <v>4320000</v>
      </c>
      <c r="N42" s="27">
        <f>30*360*1000</f>
        <v>10800000</v>
      </c>
      <c r="O42" s="5">
        <f>30*360*1000</f>
        <v>10800000</v>
      </c>
      <c r="P42" s="28">
        <f>12*360*1000</f>
        <v>4320000</v>
      </c>
      <c r="Q42" s="27">
        <f t="shared" ref="Q42:R42" si="15">30*360*1000</f>
        <v>10800000</v>
      </c>
      <c r="R42" s="5">
        <f t="shared" si="15"/>
        <v>10800000</v>
      </c>
      <c r="S42" s="28">
        <f>12*360*1000</f>
        <v>4320000</v>
      </c>
      <c r="T42" s="27">
        <f>51*360*1000</f>
        <v>18360000</v>
      </c>
      <c r="U42" s="5">
        <f>51*360*1000</f>
        <v>18360000</v>
      </c>
      <c r="V42" s="28">
        <f>10*360*1000</f>
        <v>3600000</v>
      </c>
    </row>
    <row r="43" spans="1:22">
      <c r="A43" s="35" t="s">
        <v>41</v>
      </c>
      <c r="B43" s="18" t="s">
        <v>4</v>
      </c>
      <c r="C43" s="10" t="s">
        <v>4</v>
      </c>
      <c r="D43" s="19" t="s">
        <v>4</v>
      </c>
      <c r="E43" s="83" t="s">
        <v>4</v>
      </c>
      <c r="F43" s="84" t="s">
        <v>4</v>
      </c>
      <c r="G43" s="85" t="s">
        <v>4</v>
      </c>
      <c r="H43" s="130" t="s">
        <v>4</v>
      </c>
      <c r="I43" s="130" t="s">
        <v>4</v>
      </c>
      <c r="J43" s="19" t="s">
        <v>4</v>
      </c>
      <c r="K43" s="18" t="s">
        <v>4</v>
      </c>
      <c r="L43" s="10" t="s">
        <v>4</v>
      </c>
      <c r="M43" s="19" t="s">
        <v>4</v>
      </c>
      <c r="N43" s="18" t="s">
        <v>4</v>
      </c>
      <c r="O43" s="10" t="s">
        <v>4</v>
      </c>
      <c r="P43" s="19" t="s">
        <v>4</v>
      </c>
      <c r="Q43" s="18" t="s">
        <v>4</v>
      </c>
      <c r="R43" s="10" t="s">
        <v>4</v>
      </c>
      <c r="S43" s="19" t="s">
        <v>4</v>
      </c>
      <c r="T43" s="83" t="s">
        <v>4</v>
      </c>
      <c r="U43" s="84" t="s">
        <v>4</v>
      </c>
      <c r="V43" s="85" t="s">
        <v>4</v>
      </c>
    </row>
    <row r="44" spans="1:22">
      <c r="A44" s="35" t="s">
        <v>42</v>
      </c>
      <c r="B44" s="16">
        <f t="shared" ref="B44:G44" si="16">B40+10*LOG10(B42)</f>
        <v>-98.66576244513054</v>
      </c>
      <c r="C44" s="1">
        <f t="shared" si="16"/>
        <v>-98.66576244513054</v>
      </c>
      <c r="D44" s="17">
        <f t="shared" si="16"/>
        <v>-102.64516253185091</v>
      </c>
      <c r="E44" s="16">
        <f t="shared" si="16"/>
        <v>-98.66576244513054</v>
      </c>
      <c r="F44" s="1">
        <f t="shared" si="16"/>
        <v>-98.66576244513054</v>
      </c>
      <c r="G44" s="17">
        <f t="shared" si="16"/>
        <v>-102.64516253185091</v>
      </c>
      <c r="H44" s="132">
        <f>H40+10*LOG10(H42)</f>
        <v>-93.699285520497185</v>
      </c>
      <c r="I44" s="132">
        <f>I40+10*LOG10(I42)</f>
        <v>-93.699285520497185</v>
      </c>
      <c r="J44" s="17">
        <f t="shared" ref="J44:M44" si="17">J40+10*LOG10(J42)</f>
        <v>-99.439598197774373</v>
      </c>
      <c r="K44" s="16">
        <f t="shared" si="17"/>
        <v>-98.66576244513054</v>
      </c>
      <c r="L44" s="1">
        <f t="shared" si="17"/>
        <v>-98.66576244513054</v>
      </c>
      <c r="M44" s="17">
        <f t="shared" si="17"/>
        <v>-102.64516253185091</v>
      </c>
      <c r="N44" s="16">
        <f t="shared" ref="N44:V44" si="18">N40+10*LOG10(N42)</f>
        <v>-98.66576244513054</v>
      </c>
      <c r="O44" s="1">
        <f t="shared" si="18"/>
        <v>-98.66576244513054</v>
      </c>
      <c r="P44" s="17">
        <f t="shared" si="18"/>
        <v>-102.64516253185091</v>
      </c>
      <c r="Q44" s="16">
        <f t="shared" si="18"/>
        <v>-93.699285520497185</v>
      </c>
      <c r="R44" s="1">
        <f t="shared" si="18"/>
        <v>-93.699285520497185</v>
      </c>
      <c r="S44" s="17">
        <f t="shared" si="18"/>
        <v>-97.67868560721756</v>
      </c>
      <c r="T44" s="16">
        <f t="shared" si="18"/>
        <v>-96.361273231347795</v>
      </c>
      <c r="U44" s="1">
        <f t="shared" si="18"/>
        <v>-96.361273231347795</v>
      </c>
      <c r="V44" s="17">
        <f t="shared" si="18"/>
        <v>-103.43697499232717</v>
      </c>
    </row>
    <row r="45" spans="1:22">
      <c r="A45" s="39" t="s">
        <v>43</v>
      </c>
      <c r="B45" s="16" t="s">
        <v>4</v>
      </c>
      <c r="C45" s="1" t="s">
        <v>4</v>
      </c>
      <c r="D45" s="17" t="s">
        <v>4</v>
      </c>
      <c r="E45" s="16" t="s">
        <v>4</v>
      </c>
      <c r="F45" s="1" t="s">
        <v>4</v>
      </c>
      <c r="G45" s="17" t="s">
        <v>4</v>
      </c>
      <c r="H45" s="132" t="s">
        <v>4</v>
      </c>
      <c r="I45" s="132" t="s">
        <v>4</v>
      </c>
      <c r="J45" s="17" t="s">
        <v>4</v>
      </c>
      <c r="K45" s="16" t="s">
        <v>4</v>
      </c>
      <c r="L45" s="1" t="s">
        <v>4</v>
      </c>
      <c r="M45" s="17" t="s">
        <v>4</v>
      </c>
      <c r="N45" s="16" t="s">
        <v>4</v>
      </c>
      <c r="O45" s="1" t="s">
        <v>4</v>
      </c>
      <c r="P45" s="17" t="s">
        <v>4</v>
      </c>
      <c r="Q45" s="16" t="s">
        <v>4</v>
      </c>
      <c r="R45" s="1" t="s">
        <v>4</v>
      </c>
      <c r="S45" s="17" t="s">
        <v>4</v>
      </c>
      <c r="T45" s="16" t="s">
        <v>4</v>
      </c>
      <c r="U45" s="1" t="s">
        <v>4</v>
      </c>
      <c r="V45" s="17" t="s">
        <v>4</v>
      </c>
    </row>
    <row r="46" spans="1:22">
      <c r="A46" s="42" t="s">
        <v>44</v>
      </c>
      <c r="B46" s="102">
        <v>-5.3</v>
      </c>
      <c r="C46" s="102">
        <v>-5.3</v>
      </c>
      <c r="D46" s="102">
        <v>-5</v>
      </c>
      <c r="E46" s="25">
        <v>-3.7</v>
      </c>
      <c r="F46" s="7">
        <v>-3.7</v>
      </c>
      <c r="G46" s="26">
        <v>-5.0999999999999996</v>
      </c>
      <c r="H46" s="5">
        <v>-5.54</v>
      </c>
      <c r="I46" s="5">
        <v>-5.53</v>
      </c>
      <c r="J46" s="26">
        <v>-4.25</v>
      </c>
      <c r="K46" s="25">
        <v>-3.9</v>
      </c>
      <c r="L46" s="7">
        <v>-3.9</v>
      </c>
      <c r="M46" s="26">
        <v>-4.2</v>
      </c>
      <c r="N46" s="25">
        <v>-6.41</v>
      </c>
      <c r="O46" s="7">
        <v>-6.42</v>
      </c>
      <c r="P46" s="26">
        <v>-7.68</v>
      </c>
      <c r="Q46" s="25">
        <v>-3.48</v>
      </c>
      <c r="R46" s="7">
        <v>-3.48</v>
      </c>
      <c r="S46" s="26">
        <v>-3.6</v>
      </c>
      <c r="T46" s="25">
        <v>-5.25</v>
      </c>
      <c r="U46" s="7">
        <v>-5.25</v>
      </c>
      <c r="V46" s="26">
        <v>-3.8</v>
      </c>
    </row>
    <row r="47" spans="1:22">
      <c r="A47" s="35" t="s">
        <v>45</v>
      </c>
      <c r="B47" s="16">
        <v>2</v>
      </c>
      <c r="C47" s="1">
        <v>2</v>
      </c>
      <c r="D47" s="17">
        <v>2</v>
      </c>
      <c r="E47" s="16">
        <v>2</v>
      </c>
      <c r="F47" s="1">
        <v>2</v>
      </c>
      <c r="G47" s="17">
        <v>2</v>
      </c>
      <c r="H47" s="129">
        <v>2</v>
      </c>
      <c r="I47" s="129">
        <v>2</v>
      </c>
      <c r="J47" s="17">
        <v>2</v>
      </c>
      <c r="K47" s="16">
        <v>2</v>
      </c>
      <c r="L47" s="1">
        <v>2</v>
      </c>
      <c r="M47" s="17">
        <v>2</v>
      </c>
      <c r="N47" s="16">
        <v>2</v>
      </c>
      <c r="O47" s="1">
        <v>2</v>
      </c>
      <c r="P47" s="17">
        <v>2</v>
      </c>
      <c r="Q47" s="16">
        <v>2</v>
      </c>
      <c r="R47" s="1">
        <v>2</v>
      </c>
      <c r="S47" s="17">
        <v>2</v>
      </c>
      <c r="T47" s="16">
        <v>2</v>
      </c>
      <c r="U47" s="1">
        <v>2</v>
      </c>
      <c r="V47" s="17">
        <v>2</v>
      </c>
    </row>
    <row r="48" spans="1:22" ht="28">
      <c r="A48" s="35" t="s">
        <v>46</v>
      </c>
      <c r="B48" s="16" t="s">
        <v>4</v>
      </c>
      <c r="C48" s="1" t="s">
        <v>4</v>
      </c>
      <c r="D48" s="17" t="s">
        <v>4</v>
      </c>
      <c r="E48" s="16" t="s">
        <v>4</v>
      </c>
      <c r="F48" s="1" t="s">
        <v>4</v>
      </c>
      <c r="G48" s="17" t="s">
        <v>4</v>
      </c>
      <c r="H48" s="129" t="s">
        <v>4</v>
      </c>
      <c r="I48" s="129" t="s">
        <v>4</v>
      </c>
      <c r="J48" s="17" t="s">
        <v>4</v>
      </c>
      <c r="K48" s="16" t="s">
        <v>4</v>
      </c>
      <c r="L48" s="1" t="s">
        <v>4</v>
      </c>
      <c r="M48" s="17" t="s">
        <v>4</v>
      </c>
      <c r="N48" s="16" t="s">
        <v>4</v>
      </c>
      <c r="O48" s="1" t="s">
        <v>4</v>
      </c>
      <c r="P48" s="17" t="s">
        <v>4</v>
      </c>
      <c r="Q48" s="16" t="s">
        <v>4</v>
      </c>
      <c r="R48" s="1" t="s">
        <v>4</v>
      </c>
      <c r="S48" s="17" t="s">
        <v>4</v>
      </c>
      <c r="T48" s="16" t="s">
        <v>4</v>
      </c>
      <c r="U48" s="1" t="s">
        <v>4</v>
      </c>
      <c r="V48" s="17" t="s">
        <v>4</v>
      </c>
    </row>
    <row r="49" spans="1:22" ht="33.75" customHeight="1">
      <c r="A49" s="35" t="s">
        <v>47</v>
      </c>
      <c r="B49" s="16">
        <v>0</v>
      </c>
      <c r="C49" s="1">
        <v>0</v>
      </c>
      <c r="D49" s="17">
        <v>0</v>
      </c>
      <c r="E49" s="16">
        <v>0</v>
      </c>
      <c r="F49" s="1">
        <v>0</v>
      </c>
      <c r="G49" s="17">
        <v>0</v>
      </c>
      <c r="H49" s="129">
        <v>0</v>
      </c>
      <c r="I49" s="129">
        <v>0</v>
      </c>
      <c r="J49" s="17">
        <v>0</v>
      </c>
      <c r="K49" s="16">
        <v>0</v>
      </c>
      <c r="L49" s="1">
        <v>0</v>
      </c>
      <c r="M49" s="17">
        <v>0</v>
      </c>
      <c r="N49" s="16">
        <v>0</v>
      </c>
      <c r="O49" s="1">
        <v>0</v>
      </c>
      <c r="P49" s="17">
        <v>0</v>
      </c>
      <c r="Q49" s="16">
        <v>0</v>
      </c>
      <c r="R49" s="1">
        <v>0</v>
      </c>
      <c r="S49" s="17">
        <v>0</v>
      </c>
      <c r="T49" s="16">
        <v>0</v>
      </c>
      <c r="U49" s="1">
        <v>0</v>
      </c>
      <c r="V49" s="17">
        <v>0</v>
      </c>
    </row>
    <row r="50" spans="1:22" ht="28">
      <c r="A50" s="35" t="s">
        <v>48</v>
      </c>
      <c r="B50" s="18" t="s">
        <v>4</v>
      </c>
      <c r="C50" s="10" t="s">
        <v>4</v>
      </c>
      <c r="D50" s="19" t="s">
        <v>4</v>
      </c>
      <c r="E50" s="83" t="s">
        <v>4</v>
      </c>
      <c r="F50" s="84" t="s">
        <v>4</v>
      </c>
      <c r="G50" s="85" t="s">
        <v>4</v>
      </c>
      <c r="H50" s="130" t="s">
        <v>4</v>
      </c>
      <c r="I50" s="130" t="s">
        <v>4</v>
      </c>
      <c r="J50" s="19" t="s">
        <v>4</v>
      </c>
      <c r="K50" s="18" t="s">
        <v>4</v>
      </c>
      <c r="L50" s="10" t="s">
        <v>4</v>
      </c>
      <c r="M50" s="19" t="s">
        <v>4</v>
      </c>
      <c r="N50" s="18" t="s">
        <v>4</v>
      </c>
      <c r="O50" s="10" t="s">
        <v>4</v>
      </c>
      <c r="P50" s="19" t="s">
        <v>4</v>
      </c>
      <c r="Q50" s="18" t="s">
        <v>4</v>
      </c>
      <c r="R50" s="10" t="s">
        <v>4</v>
      </c>
      <c r="S50" s="19" t="s">
        <v>4</v>
      </c>
      <c r="T50" s="83" t="s">
        <v>4</v>
      </c>
      <c r="U50" s="84" t="s">
        <v>4</v>
      </c>
      <c r="V50" s="85" t="s">
        <v>4</v>
      </c>
    </row>
    <row r="51" spans="1:22" ht="28">
      <c r="A51" s="35" t="s">
        <v>49</v>
      </c>
      <c r="B51" s="16">
        <f t="shared" ref="B51:G51" si="19">B44+B46+B47-B49</f>
        <v>-101.96576244513054</v>
      </c>
      <c r="C51" s="1">
        <f t="shared" si="19"/>
        <v>-101.96576244513054</v>
      </c>
      <c r="D51" s="17">
        <f t="shared" si="19"/>
        <v>-105.64516253185091</v>
      </c>
      <c r="E51" s="16">
        <f t="shared" si="19"/>
        <v>-100.36576244513054</v>
      </c>
      <c r="F51" s="1">
        <f t="shared" si="19"/>
        <v>-100.36576244513054</v>
      </c>
      <c r="G51" s="17">
        <f t="shared" si="19"/>
        <v>-105.74516253185091</v>
      </c>
      <c r="H51" s="132">
        <f>H44+H46+H47-H49</f>
        <v>-97.239285520497191</v>
      </c>
      <c r="I51" s="132">
        <f>I44+I46+I47-I49</f>
        <v>-97.229285520497186</v>
      </c>
      <c r="J51" s="17">
        <f t="shared" ref="J51:M51" si="20">J44+J46+J47-J49</f>
        <v>-101.68959819777437</v>
      </c>
      <c r="K51" s="16">
        <f t="shared" si="20"/>
        <v>-100.56576244513055</v>
      </c>
      <c r="L51" s="1">
        <f t="shared" si="20"/>
        <v>-100.56576244513055</v>
      </c>
      <c r="M51" s="17">
        <f t="shared" si="20"/>
        <v>-104.84516253185092</v>
      </c>
      <c r="N51" s="16">
        <f t="shared" ref="N51:V51" si="21">N44+N46+N47-N49</f>
        <v>-103.07576244513054</v>
      </c>
      <c r="O51" s="1">
        <f t="shared" si="21"/>
        <v>-103.08576244513054</v>
      </c>
      <c r="P51" s="17">
        <f t="shared" si="21"/>
        <v>-108.32516253185091</v>
      </c>
      <c r="Q51" s="16">
        <f t="shared" si="21"/>
        <v>-95.179285520497189</v>
      </c>
      <c r="R51" s="1">
        <f t="shared" si="21"/>
        <v>-95.179285520497189</v>
      </c>
      <c r="S51" s="17">
        <f t="shared" si="21"/>
        <v>-99.278685607217554</v>
      </c>
      <c r="T51" s="16">
        <f t="shared" si="21"/>
        <v>-99.611273231347795</v>
      </c>
      <c r="U51" s="1">
        <f t="shared" si="21"/>
        <v>-99.611273231347795</v>
      </c>
      <c r="V51" s="17">
        <f t="shared" si="21"/>
        <v>-105.23697499232716</v>
      </c>
    </row>
    <row r="52" spans="1:22" ht="28">
      <c r="A52" s="41" t="s">
        <v>50</v>
      </c>
      <c r="B52" s="29" t="s">
        <v>4</v>
      </c>
      <c r="C52" s="8" t="s">
        <v>4</v>
      </c>
      <c r="D52" s="30" t="s">
        <v>4</v>
      </c>
      <c r="E52" s="29" t="s">
        <v>4</v>
      </c>
      <c r="F52" s="8" t="s">
        <v>4</v>
      </c>
      <c r="G52" s="30" t="s">
        <v>4</v>
      </c>
      <c r="H52" s="134" t="s">
        <v>4</v>
      </c>
      <c r="I52" s="134" t="s">
        <v>4</v>
      </c>
      <c r="J52" s="30" t="s">
        <v>4</v>
      </c>
      <c r="K52" s="29" t="s">
        <v>4</v>
      </c>
      <c r="L52" s="8" t="s">
        <v>4</v>
      </c>
      <c r="M52" s="30" t="s">
        <v>4</v>
      </c>
      <c r="N52" s="29" t="s">
        <v>4</v>
      </c>
      <c r="O52" s="8" t="s">
        <v>4</v>
      </c>
      <c r="P52" s="30" t="s">
        <v>4</v>
      </c>
      <c r="Q52" s="29" t="s">
        <v>4</v>
      </c>
      <c r="R52" s="8" t="s">
        <v>4</v>
      </c>
      <c r="S52" s="30" t="s">
        <v>4</v>
      </c>
      <c r="T52" s="29" t="s">
        <v>4</v>
      </c>
      <c r="U52" s="8" t="s">
        <v>4</v>
      </c>
      <c r="V52" s="30" t="s">
        <v>4</v>
      </c>
    </row>
    <row r="53" spans="1:22" ht="28">
      <c r="A53" s="69" t="s">
        <v>51</v>
      </c>
      <c r="B53" s="78">
        <f t="shared" ref="B53:G53" si="22">B26+B30+B33-B34-B51</f>
        <v>145.73697499232716</v>
      </c>
      <c r="C53" s="79">
        <f t="shared" si="22"/>
        <v>145.73697499232716</v>
      </c>
      <c r="D53" s="80">
        <f t="shared" si="22"/>
        <v>149.41637507904755</v>
      </c>
      <c r="E53" s="78">
        <f t="shared" si="22"/>
        <v>137.13697499232717</v>
      </c>
      <c r="F53" s="79">
        <f t="shared" si="22"/>
        <v>137.13697499232717</v>
      </c>
      <c r="G53" s="80">
        <f t="shared" si="22"/>
        <v>142.51637507904752</v>
      </c>
      <c r="H53" s="133">
        <f>H26+H30+H33-H34-H51</f>
        <v>141.01049806769382</v>
      </c>
      <c r="I53" s="133">
        <f>I26+I30+I33-I34-I51</f>
        <v>141.0004980676938</v>
      </c>
      <c r="J53" s="80">
        <f t="shared" ref="J53:M53" si="23">J26+J30+J33-J34-J51</f>
        <v>145.46081074497101</v>
      </c>
      <c r="K53" s="78">
        <f t="shared" si="23"/>
        <v>144.33697499232716</v>
      </c>
      <c r="L53" s="79">
        <f t="shared" si="23"/>
        <v>144.33697499232716</v>
      </c>
      <c r="M53" s="80">
        <f t="shared" si="23"/>
        <v>148.61637507904754</v>
      </c>
      <c r="N53" s="78">
        <f t="shared" ref="N53:V53" si="24">N26+N30+N33-N34-N51</f>
        <v>146.84697499232715</v>
      </c>
      <c r="O53" s="79">
        <f t="shared" si="24"/>
        <v>146.85697499232717</v>
      </c>
      <c r="P53" s="80">
        <f t="shared" si="24"/>
        <v>152.09637507904753</v>
      </c>
      <c r="Q53" s="78">
        <f t="shared" si="24"/>
        <v>138.95049806769381</v>
      </c>
      <c r="R53" s="79">
        <f t="shared" si="24"/>
        <v>138.95049806769381</v>
      </c>
      <c r="S53" s="80">
        <f t="shared" si="24"/>
        <v>143.04989815441417</v>
      </c>
      <c r="T53" s="78">
        <f t="shared" si="24"/>
        <v>140.35248577854441</v>
      </c>
      <c r="U53" s="79">
        <f t="shared" si="24"/>
        <v>140.35248577854441</v>
      </c>
      <c r="V53" s="80">
        <f t="shared" si="24"/>
        <v>145.97818753952379</v>
      </c>
    </row>
    <row r="54" spans="1:22" ht="15.5" thickBot="1">
      <c r="A54" s="70" t="s">
        <v>68</v>
      </c>
      <c r="B54" s="147"/>
      <c r="C54" s="148"/>
      <c r="D54" s="149"/>
      <c r="E54" s="147"/>
      <c r="F54" s="148"/>
      <c r="G54" s="149"/>
      <c r="H54" s="147"/>
      <c r="I54" s="148"/>
      <c r="J54" s="149"/>
      <c r="K54" s="147"/>
      <c r="L54" s="148"/>
      <c r="M54" s="149"/>
      <c r="N54" s="147"/>
      <c r="O54" s="148"/>
      <c r="P54" s="149"/>
      <c r="Q54" s="147"/>
      <c r="R54" s="148"/>
      <c r="S54" s="149"/>
      <c r="T54" s="147"/>
      <c r="U54" s="148"/>
      <c r="V54" s="149"/>
    </row>
  </sheetData>
  <mergeCells count="14">
    <mergeCell ref="K1:M1"/>
    <mergeCell ref="K54:M54"/>
    <mergeCell ref="T1:V1"/>
    <mergeCell ref="T54:V54"/>
    <mergeCell ref="B1:D1"/>
    <mergeCell ref="B54:D54"/>
    <mergeCell ref="E1:G1"/>
    <mergeCell ref="E54:G54"/>
    <mergeCell ref="H1:J1"/>
    <mergeCell ref="H54:J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4"/>
  <sheetViews>
    <sheetView zoomScale="70" zoomScaleNormal="70" workbookViewId="0">
      <pane xSplit="1" ySplit="1" topLeftCell="B2"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5.58203125" style="11" customWidth="1"/>
    <col min="3" max="4" width="15.58203125" style="9" customWidth="1"/>
    <col min="5" max="5" width="15.5" style="86" customWidth="1"/>
    <col min="6" max="7" width="15.5" style="87" customWidth="1"/>
    <col min="8" max="8" width="15.58203125" style="11" customWidth="1"/>
    <col min="9" max="10" width="15.58203125" style="9" customWidth="1"/>
    <col min="11" max="11" width="15.58203125" style="11" customWidth="1"/>
    <col min="12" max="13" width="15.58203125" style="9" customWidth="1"/>
    <col min="14" max="14" width="15.58203125" style="11" customWidth="1"/>
    <col min="15" max="16" width="15.58203125" style="9" customWidth="1"/>
    <col min="17" max="16384" width="9" style="9"/>
  </cols>
  <sheetData>
    <row r="1" spans="1:16" ht="14.25" customHeight="1">
      <c r="A1" s="33" t="s">
        <v>69</v>
      </c>
      <c r="B1" s="144" t="s">
        <v>100</v>
      </c>
      <c r="C1" s="145"/>
      <c r="D1" s="146"/>
      <c r="E1" s="144" t="s">
        <v>102</v>
      </c>
      <c r="F1" s="145"/>
      <c r="G1" s="146"/>
      <c r="H1" s="144" t="s">
        <v>113</v>
      </c>
      <c r="I1" s="145"/>
      <c r="J1" s="146"/>
      <c r="K1" s="144" t="s">
        <v>121</v>
      </c>
      <c r="L1" s="145"/>
      <c r="M1" s="146"/>
      <c r="N1" s="144" t="s">
        <v>127</v>
      </c>
      <c r="O1" s="145"/>
      <c r="P1" s="146"/>
    </row>
    <row r="2" spans="1:16" ht="42">
      <c r="A2" s="34" t="s">
        <v>0</v>
      </c>
      <c r="B2" s="14" t="s">
        <v>58</v>
      </c>
      <c r="C2" s="12" t="s">
        <v>57</v>
      </c>
      <c r="D2" s="15" t="s">
        <v>70</v>
      </c>
      <c r="E2" s="14" t="s">
        <v>58</v>
      </c>
      <c r="F2" s="12" t="s">
        <v>57</v>
      </c>
      <c r="G2" s="15" t="s">
        <v>70</v>
      </c>
      <c r="H2" s="14" t="s">
        <v>58</v>
      </c>
      <c r="I2" s="12" t="s">
        <v>57</v>
      </c>
      <c r="J2" s="15" t="s">
        <v>70</v>
      </c>
      <c r="K2" s="14" t="s">
        <v>58</v>
      </c>
      <c r="L2" s="12" t="s">
        <v>57</v>
      </c>
      <c r="M2" s="15" t="s">
        <v>70</v>
      </c>
      <c r="N2" s="14" t="s">
        <v>58</v>
      </c>
      <c r="O2" s="12" t="s">
        <v>57</v>
      </c>
      <c r="P2" s="15" t="s">
        <v>70</v>
      </c>
    </row>
    <row r="3" spans="1:16">
      <c r="A3" s="35" t="s">
        <v>1</v>
      </c>
      <c r="B3" s="16">
        <v>2.6</v>
      </c>
      <c r="C3" s="1">
        <v>2.6</v>
      </c>
      <c r="D3" s="17">
        <v>2.6</v>
      </c>
      <c r="E3" s="16">
        <v>2.6</v>
      </c>
      <c r="F3" s="1">
        <v>2.6</v>
      </c>
      <c r="G3" s="17">
        <v>2.6</v>
      </c>
      <c r="H3" s="16">
        <v>2.6</v>
      </c>
      <c r="I3" s="1">
        <v>2.6</v>
      </c>
      <c r="J3" s="17">
        <v>2.6</v>
      </c>
      <c r="K3" s="16">
        <v>2.6</v>
      </c>
      <c r="L3" s="1">
        <v>2.6</v>
      </c>
      <c r="M3" s="17">
        <v>2.6</v>
      </c>
      <c r="N3" s="16">
        <v>2.6</v>
      </c>
      <c r="O3" s="1">
        <v>2.6</v>
      </c>
      <c r="P3" s="17">
        <v>2.6</v>
      </c>
    </row>
    <row r="4" spans="1:16">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row>
    <row r="5" spans="1:16">
      <c r="A5" s="35" t="s">
        <v>3</v>
      </c>
      <c r="B5" s="18" t="s">
        <v>4</v>
      </c>
      <c r="C5" s="10" t="s">
        <v>4</v>
      </c>
      <c r="D5" s="19" t="s">
        <v>4</v>
      </c>
      <c r="E5" s="83" t="s">
        <v>4</v>
      </c>
      <c r="F5" s="84" t="s">
        <v>4</v>
      </c>
      <c r="G5" s="85" t="s">
        <v>4</v>
      </c>
      <c r="H5" s="18" t="s">
        <v>4</v>
      </c>
      <c r="I5" s="10" t="s">
        <v>4</v>
      </c>
      <c r="J5" s="19" t="s">
        <v>4</v>
      </c>
      <c r="K5" s="18" t="s">
        <v>4</v>
      </c>
      <c r="L5" s="10" t="s">
        <v>4</v>
      </c>
      <c r="M5" s="19" t="s">
        <v>4</v>
      </c>
      <c r="N5" s="18" t="s">
        <v>4</v>
      </c>
      <c r="O5" s="10" t="s">
        <v>4</v>
      </c>
      <c r="P5" s="19" t="s">
        <v>4</v>
      </c>
    </row>
    <row r="6" spans="1:16">
      <c r="A6" s="35" t="s">
        <v>5</v>
      </c>
      <c r="B6" s="18" t="s">
        <v>4</v>
      </c>
      <c r="C6" s="10" t="s">
        <v>4</v>
      </c>
      <c r="D6" s="19" t="s">
        <v>4</v>
      </c>
      <c r="E6" s="83" t="s">
        <v>4</v>
      </c>
      <c r="F6" s="84" t="s">
        <v>4</v>
      </c>
      <c r="G6" s="85" t="s">
        <v>4</v>
      </c>
      <c r="H6" s="18" t="s">
        <v>4</v>
      </c>
      <c r="I6" s="10" t="s">
        <v>4</v>
      </c>
      <c r="J6" s="19" t="s">
        <v>4</v>
      </c>
      <c r="K6" s="18" t="s">
        <v>4</v>
      </c>
      <c r="L6" s="10" t="s">
        <v>4</v>
      </c>
      <c r="M6" s="19" t="s">
        <v>4</v>
      </c>
      <c r="N6" s="18" t="s">
        <v>4</v>
      </c>
      <c r="O6" s="10" t="s">
        <v>4</v>
      </c>
      <c r="P6" s="19" t="s">
        <v>4</v>
      </c>
    </row>
    <row r="7" spans="1:16" ht="28">
      <c r="A7" s="35" t="s">
        <v>81</v>
      </c>
      <c r="B7" s="20">
        <v>0.01</v>
      </c>
      <c r="C7" s="3">
        <v>0.01</v>
      </c>
      <c r="D7" s="21">
        <v>0.01</v>
      </c>
      <c r="E7" s="20">
        <v>0.01</v>
      </c>
      <c r="F7" s="3">
        <v>0.01</v>
      </c>
      <c r="G7" s="21">
        <v>0.01</v>
      </c>
      <c r="H7" s="20">
        <v>0.01</v>
      </c>
      <c r="I7" s="3">
        <v>0.01</v>
      </c>
      <c r="J7" s="21">
        <v>0.01</v>
      </c>
      <c r="K7" s="20">
        <v>0.01</v>
      </c>
      <c r="L7" s="3">
        <v>0.01</v>
      </c>
      <c r="M7" s="21">
        <v>0.01</v>
      </c>
      <c r="N7" s="20">
        <v>0.01</v>
      </c>
      <c r="O7" s="3">
        <v>0.01</v>
      </c>
      <c r="P7" s="21">
        <v>0.01</v>
      </c>
    </row>
    <row r="8" spans="1:16">
      <c r="A8" s="35" t="s">
        <v>7</v>
      </c>
      <c r="B8" s="18" t="s">
        <v>4</v>
      </c>
      <c r="C8" s="10" t="s">
        <v>4</v>
      </c>
      <c r="D8" s="19" t="s">
        <v>4</v>
      </c>
      <c r="E8" s="83" t="s">
        <v>4</v>
      </c>
      <c r="F8" s="84" t="s">
        <v>4</v>
      </c>
      <c r="G8" s="85" t="s">
        <v>4</v>
      </c>
      <c r="H8" s="18" t="s">
        <v>4</v>
      </c>
      <c r="I8" s="10" t="s">
        <v>4</v>
      </c>
      <c r="J8" s="19" t="s">
        <v>4</v>
      </c>
      <c r="K8" s="18" t="s">
        <v>4</v>
      </c>
      <c r="L8" s="10" t="s">
        <v>4</v>
      </c>
      <c r="M8" s="19" t="s">
        <v>4</v>
      </c>
      <c r="N8" s="18" t="s">
        <v>4</v>
      </c>
      <c r="O8" s="10" t="s">
        <v>4</v>
      </c>
      <c r="P8" s="19" t="s">
        <v>4</v>
      </c>
    </row>
    <row r="9" spans="1:16">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row>
    <row r="10" spans="1:16">
      <c r="A10" s="35" t="s">
        <v>10</v>
      </c>
      <c r="B10" s="16">
        <v>3</v>
      </c>
      <c r="C10" s="1">
        <v>3</v>
      </c>
      <c r="D10" s="17">
        <v>3</v>
      </c>
      <c r="E10" s="16">
        <v>3</v>
      </c>
      <c r="F10" s="1">
        <v>3</v>
      </c>
      <c r="G10" s="17">
        <v>3</v>
      </c>
      <c r="H10" s="16">
        <v>3</v>
      </c>
      <c r="I10" s="1">
        <v>3</v>
      </c>
      <c r="J10" s="17">
        <v>3</v>
      </c>
      <c r="K10" s="16">
        <v>3</v>
      </c>
      <c r="L10" s="1">
        <v>3</v>
      </c>
      <c r="M10" s="17">
        <v>3</v>
      </c>
      <c r="N10" s="16">
        <v>3</v>
      </c>
      <c r="O10" s="1">
        <v>3</v>
      </c>
      <c r="P10" s="17">
        <v>3</v>
      </c>
    </row>
    <row r="11" spans="1:16">
      <c r="A11" s="34" t="s">
        <v>11</v>
      </c>
      <c r="B11" s="22"/>
      <c r="C11" s="4"/>
      <c r="D11" s="23"/>
      <c r="E11" s="22"/>
      <c r="F11" s="4"/>
      <c r="G11" s="23"/>
      <c r="H11" s="22"/>
      <c r="I11" s="4"/>
      <c r="J11" s="23"/>
      <c r="K11" s="22"/>
      <c r="L11" s="4"/>
      <c r="M11" s="23"/>
      <c r="N11" s="22"/>
      <c r="O11" s="4"/>
      <c r="P11" s="23"/>
    </row>
    <row r="12" spans="1:16"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row>
    <row r="13" spans="1:16">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row>
    <row r="14" spans="1:16">
      <c r="A14" s="36" t="s">
        <v>14</v>
      </c>
      <c r="B14" s="16">
        <v>1</v>
      </c>
      <c r="C14" s="1">
        <v>1</v>
      </c>
      <c r="D14" s="17">
        <v>1</v>
      </c>
      <c r="E14" s="16">
        <v>1</v>
      </c>
      <c r="F14" s="1">
        <v>1</v>
      </c>
      <c r="G14" s="17">
        <v>1</v>
      </c>
      <c r="H14" s="16">
        <v>1</v>
      </c>
      <c r="I14" s="1">
        <v>1</v>
      </c>
      <c r="J14" s="17">
        <v>1</v>
      </c>
      <c r="K14" s="16">
        <v>1</v>
      </c>
      <c r="L14" s="1">
        <v>1</v>
      </c>
      <c r="M14" s="17">
        <v>1</v>
      </c>
      <c r="N14" s="16">
        <v>1</v>
      </c>
      <c r="O14" s="1">
        <v>1</v>
      </c>
      <c r="P14" s="17">
        <v>1</v>
      </c>
    </row>
    <row r="15" spans="1:16">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row>
    <row r="16" spans="1:16">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row>
    <row r="17" spans="1:16"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row>
    <row r="18" spans="1:16"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6">
        <f t="shared" si="0"/>
        <v>0</v>
      </c>
      <c r="J18" s="16">
        <f t="shared" si="0"/>
        <v>0</v>
      </c>
      <c r="K18" s="16">
        <f t="shared" si="0"/>
        <v>0</v>
      </c>
      <c r="L18" s="1">
        <f t="shared" si="0"/>
        <v>0</v>
      </c>
      <c r="M18" s="17">
        <f t="shared" si="0"/>
        <v>0</v>
      </c>
      <c r="N18" s="16">
        <f t="shared" ref="N18:P18" si="1">N19+10*LOG10(N12/N14)-N20</f>
        <v>0</v>
      </c>
      <c r="O18" s="1">
        <f t="shared" si="1"/>
        <v>0</v>
      </c>
      <c r="P18" s="17">
        <f t="shared" si="1"/>
        <v>0</v>
      </c>
    </row>
    <row r="19" spans="1:16">
      <c r="A19" s="35" t="s">
        <v>19</v>
      </c>
      <c r="B19" s="16">
        <v>0</v>
      </c>
      <c r="C19" s="2">
        <v>0</v>
      </c>
      <c r="D19" s="24">
        <v>0</v>
      </c>
      <c r="E19" s="16">
        <v>0</v>
      </c>
      <c r="F19" s="1">
        <v>0</v>
      </c>
      <c r="G19" s="17">
        <v>0</v>
      </c>
      <c r="H19" s="16">
        <v>0</v>
      </c>
      <c r="I19" s="16">
        <v>0</v>
      </c>
      <c r="J19" s="16">
        <v>0</v>
      </c>
      <c r="K19" s="16">
        <v>0</v>
      </c>
      <c r="L19" s="2">
        <v>0</v>
      </c>
      <c r="M19" s="24">
        <v>0</v>
      </c>
      <c r="N19" s="16">
        <v>0</v>
      </c>
      <c r="O19" s="2">
        <v>0</v>
      </c>
      <c r="P19" s="24">
        <v>0</v>
      </c>
    </row>
    <row r="20" spans="1:16" ht="42">
      <c r="A20" s="36" t="s">
        <v>20</v>
      </c>
      <c r="B20" s="16">
        <v>0</v>
      </c>
      <c r="C20" s="1">
        <v>0</v>
      </c>
      <c r="D20" s="17">
        <v>0</v>
      </c>
      <c r="E20" s="16">
        <v>0</v>
      </c>
      <c r="F20" s="1">
        <v>0</v>
      </c>
      <c r="G20" s="17">
        <v>0</v>
      </c>
      <c r="H20" s="16">
        <v>0</v>
      </c>
      <c r="I20" s="1">
        <v>0</v>
      </c>
      <c r="J20" s="17">
        <v>0</v>
      </c>
      <c r="K20" s="16">
        <v>0</v>
      </c>
      <c r="L20" s="1">
        <v>0</v>
      </c>
      <c r="M20" s="17">
        <v>0</v>
      </c>
      <c r="N20" s="16">
        <v>0</v>
      </c>
      <c r="O20" s="1">
        <v>0</v>
      </c>
      <c r="P20" s="17">
        <v>0</v>
      </c>
    </row>
    <row r="21" spans="1:16"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row>
    <row r="22" spans="1:16">
      <c r="A22" s="35" t="s">
        <v>22</v>
      </c>
      <c r="B22" s="16">
        <v>0</v>
      </c>
      <c r="C22" s="1">
        <v>0</v>
      </c>
      <c r="D22" s="17">
        <v>0</v>
      </c>
      <c r="E22" s="16">
        <v>0</v>
      </c>
      <c r="F22" s="1">
        <v>0</v>
      </c>
      <c r="G22" s="17">
        <v>0</v>
      </c>
      <c r="H22" s="16">
        <v>0</v>
      </c>
      <c r="I22" s="1">
        <v>0</v>
      </c>
      <c r="J22" s="17">
        <v>0</v>
      </c>
      <c r="K22" s="16">
        <v>0</v>
      </c>
      <c r="L22" s="1">
        <v>0</v>
      </c>
      <c r="M22" s="17">
        <v>0</v>
      </c>
      <c r="N22" s="16">
        <v>0</v>
      </c>
      <c r="O22" s="1">
        <v>0</v>
      </c>
      <c r="P22" s="17">
        <v>0</v>
      </c>
    </row>
    <row r="23" spans="1:16">
      <c r="A23" s="35" t="s">
        <v>23</v>
      </c>
      <c r="B23" s="16">
        <v>0</v>
      </c>
      <c r="C23" s="1">
        <v>0</v>
      </c>
      <c r="D23" s="17">
        <v>0</v>
      </c>
      <c r="E23" s="16">
        <v>0</v>
      </c>
      <c r="F23" s="1">
        <v>0</v>
      </c>
      <c r="G23" s="17">
        <v>0</v>
      </c>
      <c r="H23" s="16">
        <v>0</v>
      </c>
      <c r="I23" s="1">
        <v>0</v>
      </c>
      <c r="J23" s="17">
        <v>0</v>
      </c>
      <c r="K23" s="16">
        <v>0</v>
      </c>
      <c r="L23" s="1">
        <v>0</v>
      </c>
      <c r="M23" s="17">
        <v>0</v>
      </c>
      <c r="N23" s="16">
        <v>0</v>
      </c>
      <c r="O23" s="1">
        <v>0</v>
      </c>
      <c r="P23" s="17">
        <v>0</v>
      </c>
    </row>
    <row r="24" spans="1:16" ht="28">
      <c r="A24" s="35" t="s">
        <v>24</v>
      </c>
      <c r="B24" s="16">
        <v>1</v>
      </c>
      <c r="C24" s="1">
        <v>1</v>
      </c>
      <c r="D24" s="17">
        <v>1</v>
      </c>
      <c r="E24" s="16">
        <v>1</v>
      </c>
      <c r="F24" s="1">
        <v>1</v>
      </c>
      <c r="G24" s="17">
        <v>1</v>
      </c>
      <c r="H24" s="16">
        <v>1</v>
      </c>
      <c r="I24" s="1">
        <v>1</v>
      </c>
      <c r="J24" s="17">
        <v>1</v>
      </c>
      <c r="K24" s="16">
        <v>1</v>
      </c>
      <c r="L24" s="1">
        <v>1</v>
      </c>
      <c r="M24" s="17">
        <v>1</v>
      </c>
      <c r="N24" s="16">
        <v>1</v>
      </c>
      <c r="O24" s="1">
        <v>1</v>
      </c>
      <c r="P24" s="17">
        <v>1</v>
      </c>
    </row>
    <row r="25" spans="1:16">
      <c r="A25" s="35" t="s">
        <v>25</v>
      </c>
      <c r="B25" s="16">
        <f t="shared" ref="B25:M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si="2"/>
        <v>22</v>
      </c>
      <c r="L25" s="1">
        <f t="shared" si="2"/>
        <v>22</v>
      </c>
      <c r="M25" s="17">
        <f t="shared" si="2"/>
        <v>22</v>
      </c>
      <c r="N25" s="16">
        <f t="shared" ref="N25:P25" si="3">N17+N18+N21+N22-N24</f>
        <v>22</v>
      </c>
      <c r="O25" s="1">
        <f t="shared" si="3"/>
        <v>22</v>
      </c>
      <c r="P25" s="17">
        <f t="shared" si="3"/>
        <v>22</v>
      </c>
    </row>
    <row r="26" spans="1:16">
      <c r="A26" s="35" t="s">
        <v>26</v>
      </c>
      <c r="B26" s="18" t="s">
        <v>4</v>
      </c>
      <c r="C26" s="10" t="s">
        <v>4</v>
      </c>
      <c r="D26" s="19" t="s">
        <v>4</v>
      </c>
      <c r="E26" s="83" t="s">
        <v>4</v>
      </c>
      <c r="F26" s="84" t="s">
        <v>4</v>
      </c>
      <c r="G26" s="85" t="s">
        <v>4</v>
      </c>
      <c r="H26" s="18" t="s">
        <v>4</v>
      </c>
      <c r="I26" s="10" t="s">
        <v>4</v>
      </c>
      <c r="J26" s="19" t="s">
        <v>4</v>
      </c>
      <c r="K26" s="18" t="s">
        <v>4</v>
      </c>
      <c r="L26" s="10" t="s">
        <v>4</v>
      </c>
      <c r="M26" s="19" t="s">
        <v>4</v>
      </c>
      <c r="N26" s="18" t="s">
        <v>4</v>
      </c>
      <c r="O26" s="10" t="s">
        <v>4</v>
      </c>
      <c r="P26" s="19" t="s">
        <v>4</v>
      </c>
    </row>
    <row r="27" spans="1:16">
      <c r="A27" s="34" t="s">
        <v>27</v>
      </c>
      <c r="B27" s="22"/>
      <c r="C27" s="4"/>
      <c r="D27" s="23"/>
      <c r="E27" s="22"/>
      <c r="F27" s="4"/>
      <c r="G27" s="23"/>
      <c r="H27" s="22"/>
      <c r="I27" s="4"/>
      <c r="J27" s="23"/>
      <c r="K27" s="22"/>
      <c r="L27" s="4"/>
      <c r="M27" s="23"/>
      <c r="N27" s="22"/>
      <c r="O27" s="4"/>
      <c r="P27" s="23"/>
    </row>
    <row r="28" spans="1:16">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row>
    <row r="29" spans="1:16">
      <c r="A29" s="37" t="s">
        <v>29</v>
      </c>
      <c r="B29" s="58">
        <v>4</v>
      </c>
      <c r="C29" s="7">
        <v>4</v>
      </c>
      <c r="D29" s="64">
        <v>4</v>
      </c>
      <c r="E29" s="58">
        <v>4</v>
      </c>
      <c r="F29" s="7">
        <v>4</v>
      </c>
      <c r="G29" s="64">
        <v>4</v>
      </c>
      <c r="H29" s="58">
        <v>4</v>
      </c>
      <c r="I29" s="7">
        <v>4</v>
      </c>
      <c r="J29" s="64">
        <v>4</v>
      </c>
      <c r="K29" s="58">
        <v>4</v>
      </c>
      <c r="L29" s="7">
        <v>4</v>
      </c>
      <c r="M29" s="64">
        <v>4</v>
      </c>
      <c r="N29" s="58">
        <v>4</v>
      </c>
      <c r="O29" s="7">
        <v>4</v>
      </c>
      <c r="P29" s="64">
        <v>4</v>
      </c>
    </row>
    <row r="30" spans="1:16" ht="42">
      <c r="A30" s="35" t="s">
        <v>30</v>
      </c>
      <c r="B30" s="16">
        <f t="shared" ref="B30:M30" si="4">B31+10*LOG10(B28/B13)-B32</f>
        <v>12.771212547196624</v>
      </c>
      <c r="C30" s="1">
        <f t="shared" si="4"/>
        <v>12.771212547196624</v>
      </c>
      <c r="D30" s="17">
        <f t="shared" si="4"/>
        <v>12.771212547196624</v>
      </c>
      <c r="E30" s="16">
        <f t="shared" si="4"/>
        <v>8.7712125471966242</v>
      </c>
      <c r="F30" s="1">
        <f t="shared" si="4"/>
        <v>8.7712125471966242</v>
      </c>
      <c r="G30" s="17">
        <f t="shared" si="4"/>
        <v>8.7712125471966242</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P30" si="5">N31+10*LOG10(N28/N13)-N32</f>
        <v>12.771212547196624</v>
      </c>
      <c r="O30" s="1">
        <f t="shared" si="5"/>
        <v>12.771212547196624</v>
      </c>
      <c r="P30" s="17">
        <f t="shared" si="5"/>
        <v>12.771212547196624</v>
      </c>
    </row>
    <row r="31" spans="1:16">
      <c r="A31" s="35" t="s">
        <v>31</v>
      </c>
      <c r="B31" s="16">
        <v>8</v>
      </c>
      <c r="C31" s="1">
        <v>8</v>
      </c>
      <c r="D31" s="17">
        <v>8</v>
      </c>
      <c r="E31" s="16">
        <v>8</v>
      </c>
      <c r="F31" s="1">
        <v>8</v>
      </c>
      <c r="G31" s="17">
        <v>8</v>
      </c>
      <c r="H31" s="16">
        <v>8</v>
      </c>
      <c r="I31" s="1">
        <v>8</v>
      </c>
      <c r="J31" s="17">
        <v>8</v>
      </c>
      <c r="K31" s="16">
        <v>8</v>
      </c>
      <c r="L31" s="1">
        <v>8</v>
      </c>
      <c r="M31" s="17">
        <v>8</v>
      </c>
      <c r="N31" s="16">
        <v>8</v>
      </c>
      <c r="O31" s="1">
        <v>8</v>
      </c>
      <c r="P31" s="17">
        <v>8</v>
      </c>
    </row>
    <row r="32" spans="1:16" ht="42">
      <c r="A32" s="37" t="s">
        <v>32</v>
      </c>
      <c r="B32" s="7">
        <v>0</v>
      </c>
      <c r="C32" s="7">
        <v>0</v>
      </c>
      <c r="D32" s="7">
        <v>0</v>
      </c>
      <c r="E32" s="25">
        <v>4</v>
      </c>
      <c r="F32" s="7">
        <v>4</v>
      </c>
      <c r="G32" s="26">
        <v>4</v>
      </c>
      <c r="H32" s="25">
        <v>0</v>
      </c>
      <c r="I32" s="7">
        <v>0</v>
      </c>
      <c r="J32" s="26">
        <v>0</v>
      </c>
      <c r="K32" s="25">
        <v>0</v>
      </c>
      <c r="L32" s="7">
        <v>0</v>
      </c>
      <c r="M32" s="26">
        <v>0</v>
      </c>
      <c r="N32" s="25">
        <v>0</v>
      </c>
      <c r="O32" s="7">
        <v>0</v>
      </c>
      <c r="P32" s="26">
        <v>0</v>
      </c>
    </row>
    <row r="33" spans="1:16" ht="28">
      <c r="A33" s="38" t="s">
        <v>52</v>
      </c>
      <c r="B33" s="5">
        <v>8</v>
      </c>
      <c r="C33" s="5">
        <v>8</v>
      </c>
      <c r="D33" s="5">
        <v>8</v>
      </c>
      <c r="E33" s="27">
        <v>9</v>
      </c>
      <c r="F33" s="5">
        <v>9</v>
      </c>
      <c r="G33" s="28">
        <v>9</v>
      </c>
      <c r="H33" s="5">
        <v>12</v>
      </c>
      <c r="I33" s="5">
        <v>12</v>
      </c>
      <c r="J33" s="5">
        <v>12</v>
      </c>
      <c r="K33" s="27">
        <v>8</v>
      </c>
      <c r="L33" s="5">
        <v>8</v>
      </c>
      <c r="M33" s="28">
        <v>8</v>
      </c>
      <c r="N33" s="27">
        <v>12</v>
      </c>
      <c r="O33" s="5">
        <v>12</v>
      </c>
      <c r="P33" s="28">
        <v>12</v>
      </c>
    </row>
    <row r="34" spans="1:16" ht="28">
      <c r="A34" s="35" t="s">
        <v>33</v>
      </c>
      <c r="B34" s="16">
        <v>3</v>
      </c>
      <c r="C34" s="1">
        <v>3</v>
      </c>
      <c r="D34" s="17">
        <v>3</v>
      </c>
      <c r="E34" s="16">
        <v>3</v>
      </c>
      <c r="F34" s="1">
        <v>3</v>
      </c>
      <c r="G34" s="17">
        <v>3</v>
      </c>
      <c r="H34" s="16">
        <v>3</v>
      </c>
      <c r="I34" s="1">
        <v>3</v>
      </c>
      <c r="J34" s="17">
        <v>3</v>
      </c>
      <c r="K34" s="16">
        <v>3</v>
      </c>
      <c r="L34" s="1">
        <v>3</v>
      </c>
      <c r="M34" s="17">
        <v>3</v>
      </c>
      <c r="N34" s="16">
        <v>3</v>
      </c>
      <c r="O34" s="1">
        <v>3</v>
      </c>
      <c r="P34" s="17">
        <v>3</v>
      </c>
    </row>
    <row r="35" spans="1:16">
      <c r="A35" s="35" t="s">
        <v>34</v>
      </c>
      <c r="B35" s="16">
        <v>5</v>
      </c>
      <c r="C35" s="1">
        <v>5</v>
      </c>
      <c r="D35" s="17">
        <v>5</v>
      </c>
      <c r="E35" s="16">
        <v>5</v>
      </c>
      <c r="F35" s="1">
        <v>5</v>
      </c>
      <c r="G35" s="17">
        <v>5</v>
      </c>
      <c r="H35" s="16">
        <v>5</v>
      </c>
      <c r="I35" s="1">
        <v>5</v>
      </c>
      <c r="J35" s="17">
        <v>5</v>
      </c>
      <c r="K35" s="16">
        <v>5</v>
      </c>
      <c r="L35" s="1">
        <v>5</v>
      </c>
      <c r="M35" s="17">
        <v>5</v>
      </c>
      <c r="N35" s="16">
        <v>5</v>
      </c>
      <c r="O35" s="1">
        <v>5</v>
      </c>
      <c r="P35" s="17">
        <v>5</v>
      </c>
    </row>
    <row r="36" spans="1:16">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row>
    <row r="37" spans="1:16">
      <c r="A37" s="37" t="s">
        <v>36</v>
      </c>
      <c r="B37" s="25">
        <v>-999</v>
      </c>
      <c r="C37" s="7">
        <v>-999</v>
      </c>
      <c r="D37" s="26">
        <v>-999</v>
      </c>
      <c r="E37" s="25">
        <v>-999</v>
      </c>
      <c r="F37" s="7">
        <v>-999</v>
      </c>
      <c r="G37" s="26">
        <v>-999</v>
      </c>
      <c r="H37" s="102">
        <v>-161.69999999999999</v>
      </c>
      <c r="I37" s="102">
        <v>-161.69999999999999</v>
      </c>
      <c r="J37" s="102">
        <v>-161.69999999999999</v>
      </c>
      <c r="K37" s="25">
        <v>-999</v>
      </c>
      <c r="L37" s="25">
        <v>-999</v>
      </c>
      <c r="M37" s="25">
        <v>-999</v>
      </c>
      <c r="N37" s="102">
        <v>-165.7</v>
      </c>
      <c r="O37" s="102">
        <v>-165.7</v>
      </c>
      <c r="P37" s="102">
        <v>-165.7</v>
      </c>
    </row>
    <row r="38" spans="1:16">
      <c r="A38" s="36" t="s">
        <v>37</v>
      </c>
      <c r="B38" s="16" t="s">
        <v>4</v>
      </c>
      <c r="C38" s="1" t="s">
        <v>4</v>
      </c>
      <c r="D38" s="17" t="s">
        <v>4</v>
      </c>
      <c r="E38" s="16" t="s">
        <v>4</v>
      </c>
      <c r="F38" s="1" t="s">
        <v>4</v>
      </c>
      <c r="G38" s="17" t="s">
        <v>4</v>
      </c>
      <c r="H38" s="16" t="s">
        <v>4</v>
      </c>
      <c r="I38" s="1" t="s">
        <v>4</v>
      </c>
      <c r="J38" s="17" t="s">
        <v>4</v>
      </c>
      <c r="K38" s="16" t="s">
        <v>4</v>
      </c>
      <c r="L38" s="1" t="s">
        <v>4</v>
      </c>
      <c r="M38" s="17" t="s">
        <v>4</v>
      </c>
      <c r="N38" s="16" t="s">
        <v>4</v>
      </c>
      <c r="O38" s="1" t="s">
        <v>4</v>
      </c>
      <c r="P38" s="17" t="s">
        <v>4</v>
      </c>
    </row>
    <row r="39" spans="1:16" ht="28">
      <c r="A39" s="35" t="s">
        <v>38</v>
      </c>
      <c r="B39" s="16">
        <f t="shared" ref="B39:M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-160.9583889004532</v>
      </c>
      <c r="I39" s="1">
        <f t="shared" si="6"/>
        <v>-160.9583889004532</v>
      </c>
      <c r="J39" s="17">
        <f t="shared" si="6"/>
        <v>-160.9583889004532</v>
      </c>
      <c r="K39" s="16">
        <f t="shared" si="6"/>
        <v>-169.00000000000003</v>
      </c>
      <c r="L39" s="1">
        <f t="shared" si="6"/>
        <v>-169.00000000000003</v>
      </c>
      <c r="M39" s="17">
        <f t="shared" si="6"/>
        <v>-169.00000000000003</v>
      </c>
      <c r="N39" s="16">
        <f t="shared" ref="N39:P39" si="7">10*LOG10(10^((N35+N36)/10)+10^(N37/10))</f>
        <v>-164.03352307536667</v>
      </c>
      <c r="O39" s="1">
        <f t="shared" si="7"/>
        <v>-164.03352307536667</v>
      </c>
      <c r="P39" s="17">
        <f t="shared" si="7"/>
        <v>-164.03352307536667</v>
      </c>
    </row>
    <row r="40" spans="1:16" ht="28">
      <c r="A40" s="35" t="s">
        <v>54</v>
      </c>
      <c r="B40" s="18" t="s">
        <v>4</v>
      </c>
      <c r="C40" s="10" t="s">
        <v>4</v>
      </c>
      <c r="D40" s="19" t="s">
        <v>4</v>
      </c>
      <c r="E40" s="83" t="s">
        <v>4</v>
      </c>
      <c r="F40" s="84" t="s">
        <v>4</v>
      </c>
      <c r="G40" s="85" t="s">
        <v>4</v>
      </c>
      <c r="H40" s="18" t="s">
        <v>4</v>
      </c>
      <c r="I40" s="10" t="s">
        <v>4</v>
      </c>
      <c r="J40" s="19" t="s">
        <v>4</v>
      </c>
      <c r="K40" s="18" t="s">
        <v>4</v>
      </c>
      <c r="L40" s="10" t="s">
        <v>4</v>
      </c>
      <c r="M40" s="19" t="s">
        <v>4</v>
      </c>
      <c r="N40" s="18" t="s">
        <v>4</v>
      </c>
      <c r="O40" s="10" t="s">
        <v>4</v>
      </c>
      <c r="P40" s="19" t="s">
        <v>4</v>
      </c>
    </row>
    <row r="41" spans="1:16">
      <c r="A41" s="39" t="s">
        <v>39</v>
      </c>
      <c r="B41" s="25">
        <f t="shared" ref="B41:M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si="8"/>
        <v>360000</v>
      </c>
      <c r="L41" s="7">
        <f t="shared" si="8"/>
        <v>360000</v>
      </c>
      <c r="M41" s="26">
        <f t="shared" si="8"/>
        <v>360000</v>
      </c>
      <c r="N41" s="25">
        <f t="shared" ref="N41:P41" si="9">1*12*30*1000</f>
        <v>360000</v>
      </c>
      <c r="O41" s="7">
        <f t="shared" si="9"/>
        <v>360000</v>
      </c>
      <c r="P41" s="26">
        <f t="shared" si="9"/>
        <v>360000</v>
      </c>
    </row>
    <row r="42" spans="1:16">
      <c r="A42" s="39" t="s">
        <v>40</v>
      </c>
      <c r="B42" s="16" t="s">
        <v>4</v>
      </c>
      <c r="C42" s="1" t="s">
        <v>4</v>
      </c>
      <c r="D42" s="17" t="s">
        <v>4</v>
      </c>
      <c r="E42" s="16" t="s">
        <v>4</v>
      </c>
      <c r="F42" s="1" t="s">
        <v>4</v>
      </c>
      <c r="G42" s="17" t="s">
        <v>4</v>
      </c>
      <c r="H42" s="16" t="s">
        <v>4</v>
      </c>
      <c r="I42" s="1" t="s">
        <v>4</v>
      </c>
      <c r="J42" s="17" t="s">
        <v>4</v>
      </c>
      <c r="K42" s="16" t="s">
        <v>4</v>
      </c>
      <c r="L42" s="1" t="s">
        <v>4</v>
      </c>
      <c r="M42" s="17" t="s">
        <v>4</v>
      </c>
      <c r="N42" s="16" t="s">
        <v>4</v>
      </c>
      <c r="O42" s="1" t="s">
        <v>4</v>
      </c>
      <c r="P42" s="17" t="s">
        <v>4</v>
      </c>
    </row>
    <row r="43" spans="1:16">
      <c r="A43" s="35" t="s">
        <v>41</v>
      </c>
      <c r="B43" s="16">
        <f t="shared" ref="B43:M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-105.39536389278032</v>
      </c>
      <c r="I43" s="1">
        <f t="shared" si="10"/>
        <v>-105.39536389278032</v>
      </c>
      <c r="J43" s="17">
        <f t="shared" si="10"/>
        <v>-105.39536389278032</v>
      </c>
      <c r="K43" s="16">
        <f t="shared" si="10"/>
        <v>-113.43697499232715</v>
      </c>
      <c r="L43" s="1">
        <f t="shared" si="10"/>
        <v>-113.43697499232715</v>
      </c>
      <c r="M43" s="17">
        <f t="shared" si="10"/>
        <v>-113.43697499232715</v>
      </c>
      <c r="N43" s="16">
        <f t="shared" ref="N43:P43" si="11">N39+10*LOG10(N41)</f>
        <v>-108.4704980676938</v>
      </c>
      <c r="O43" s="1">
        <f t="shared" si="11"/>
        <v>-108.4704980676938</v>
      </c>
      <c r="P43" s="17">
        <f t="shared" si="11"/>
        <v>-108.4704980676938</v>
      </c>
    </row>
    <row r="44" spans="1:16">
      <c r="A44" s="35" t="s">
        <v>42</v>
      </c>
      <c r="B44" s="18" t="s">
        <v>4</v>
      </c>
      <c r="C44" s="10" t="s">
        <v>4</v>
      </c>
      <c r="D44" s="19" t="s">
        <v>4</v>
      </c>
      <c r="E44" s="83" t="s">
        <v>4</v>
      </c>
      <c r="F44" s="84" t="s">
        <v>4</v>
      </c>
      <c r="G44" s="85" t="s">
        <v>4</v>
      </c>
      <c r="H44" s="18" t="s">
        <v>4</v>
      </c>
      <c r="I44" s="10" t="s">
        <v>4</v>
      </c>
      <c r="J44" s="19" t="s">
        <v>4</v>
      </c>
      <c r="K44" s="18" t="s">
        <v>4</v>
      </c>
      <c r="L44" s="10" t="s">
        <v>4</v>
      </c>
      <c r="M44" s="19" t="s">
        <v>4</v>
      </c>
      <c r="N44" s="18" t="s">
        <v>4</v>
      </c>
      <c r="O44" s="10" t="s">
        <v>4</v>
      </c>
      <c r="P44" s="19" t="s">
        <v>4</v>
      </c>
    </row>
    <row r="45" spans="1:16">
      <c r="A45" s="42" t="s">
        <v>43</v>
      </c>
      <c r="B45" s="102">
        <v>-8.6</v>
      </c>
      <c r="C45" s="102">
        <v>-8.6</v>
      </c>
      <c r="D45" s="102">
        <v>-6</v>
      </c>
      <c r="E45" s="25">
        <v>-3.78</v>
      </c>
      <c r="F45" s="7">
        <v>-3.84</v>
      </c>
      <c r="G45" s="26">
        <v>-2</v>
      </c>
      <c r="H45" s="25">
        <v>-9.06</v>
      </c>
      <c r="I45" s="7">
        <v>-9.34</v>
      </c>
      <c r="J45" s="26">
        <v>-9.3699999999999992</v>
      </c>
      <c r="K45" s="25">
        <v>-9</v>
      </c>
      <c r="L45" s="7">
        <v>-9</v>
      </c>
      <c r="M45" s="26">
        <v>-9</v>
      </c>
      <c r="N45" s="25">
        <v>-10.34</v>
      </c>
      <c r="O45" s="25">
        <v>-10.34</v>
      </c>
      <c r="P45" s="25">
        <v>-10.34</v>
      </c>
    </row>
    <row r="46" spans="1:16">
      <c r="A46" s="39" t="s">
        <v>44</v>
      </c>
      <c r="B46" s="16" t="s">
        <v>4</v>
      </c>
      <c r="C46" s="1" t="s">
        <v>4</v>
      </c>
      <c r="D46" s="17" t="s">
        <v>4</v>
      </c>
      <c r="E46" s="16" t="s">
        <v>4</v>
      </c>
      <c r="F46" s="1" t="s">
        <v>4</v>
      </c>
      <c r="G46" s="17" t="s">
        <v>4</v>
      </c>
      <c r="H46" s="16" t="s">
        <v>4</v>
      </c>
      <c r="I46" s="1" t="s">
        <v>4</v>
      </c>
      <c r="J46" s="17" t="s">
        <v>4</v>
      </c>
      <c r="K46" s="16" t="s">
        <v>4</v>
      </c>
      <c r="L46" s="1" t="s">
        <v>4</v>
      </c>
      <c r="M46" s="17" t="s">
        <v>4</v>
      </c>
      <c r="N46" s="16" t="s">
        <v>4</v>
      </c>
      <c r="O46" s="1" t="s">
        <v>4</v>
      </c>
      <c r="P46" s="17" t="s">
        <v>4</v>
      </c>
    </row>
    <row r="47" spans="1:16">
      <c r="A47" s="35" t="s">
        <v>45</v>
      </c>
      <c r="B47" s="16">
        <v>2</v>
      </c>
      <c r="C47" s="1">
        <v>2</v>
      </c>
      <c r="D47" s="17">
        <v>2</v>
      </c>
      <c r="E47" s="16">
        <v>2</v>
      </c>
      <c r="F47" s="1">
        <v>2</v>
      </c>
      <c r="G47" s="17">
        <v>2</v>
      </c>
      <c r="H47" s="16">
        <v>2</v>
      </c>
      <c r="I47" s="1">
        <v>2</v>
      </c>
      <c r="J47" s="17">
        <v>2</v>
      </c>
      <c r="K47" s="16">
        <v>2</v>
      </c>
      <c r="L47" s="1">
        <v>2</v>
      </c>
      <c r="M47" s="17">
        <v>2</v>
      </c>
      <c r="N47" s="16">
        <v>2</v>
      </c>
      <c r="O47" s="1">
        <v>2</v>
      </c>
      <c r="P47" s="17">
        <v>2</v>
      </c>
    </row>
    <row r="48" spans="1:16" ht="28">
      <c r="A48" s="35" t="s">
        <v>46</v>
      </c>
      <c r="B48" s="16">
        <v>0</v>
      </c>
      <c r="C48" s="1">
        <v>0</v>
      </c>
      <c r="D48" s="17">
        <v>0</v>
      </c>
      <c r="E48" s="16">
        <v>0</v>
      </c>
      <c r="F48" s="1">
        <v>0</v>
      </c>
      <c r="G48" s="17">
        <v>0</v>
      </c>
      <c r="H48" s="16">
        <v>0</v>
      </c>
      <c r="I48" s="1">
        <v>0</v>
      </c>
      <c r="J48" s="17">
        <v>0</v>
      </c>
      <c r="K48" s="16">
        <v>0</v>
      </c>
      <c r="L48" s="1">
        <v>0</v>
      </c>
      <c r="M48" s="17">
        <v>0</v>
      </c>
      <c r="N48" s="16">
        <v>0</v>
      </c>
      <c r="O48" s="1">
        <v>0</v>
      </c>
      <c r="P48" s="17">
        <v>0</v>
      </c>
    </row>
    <row r="49" spans="1:16" ht="33.75" customHeight="1">
      <c r="A49" s="35" t="s">
        <v>47</v>
      </c>
      <c r="B49" s="18" t="s">
        <v>4</v>
      </c>
      <c r="C49" s="10" t="s">
        <v>4</v>
      </c>
      <c r="D49" s="19" t="s">
        <v>4</v>
      </c>
      <c r="E49" s="83" t="s">
        <v>4</v>
      </c>
      <c r="F49" s="84" t="s">
        <v>4</v>
      </c>
      <c r="G49" s="85" t="s">
        <v>4</v>
      </c>
      <c r="H49" s="18" t="s">
        <v>4</v>
      </c>
      <c r="I49" s="10" t="s">
        <v>4</v>
      </c>
      <c r="J49" s="19" t="s">
        <v>4</v>
      </c>
      <c r="K49" s="18" t="s">
        <v>4</v>
      </c>
      <c r="L49" s="10" t="s">
        <v>4</v>
      </c>
      <c r="M49" s="19" t="s">
        <v>4</v>
      </c>
      <c r="N49" s="18" t="s">
        <v>4</v>
      </c>
      <c r="O49" s="10" t="s">
        <v>4</v>
      </c>
      <c r="P49" s="19" t="s">
        <v>4</v>
      </c>
    </row>
    <row r="50" spans="1:16" ht="28">
      <c r="A50" s="35" t="s">
        <v>48</v>
      </c>
      <c r="B50" s="16">
        <f t="shared" ref="B50:M50" si="12">B43+B45+B47-B48</f>
        <v>-120.03697499232715</v>
      </c>
      <c r="C50" s="1">
        <f t="shared" si="12"/>
        <v>-120.03697499232715</v>
      </c>
      <c r="D50" s="17">
        <f t="shared" si="12"/>
        <v>-117.43697499232715</v>
      </c>
      <c r="E50" s="16">
        <f t="shared" si="12"/>
        <v>-115.21697499232715</v>
      </c>
      <c r="F50" s="1">
        <f t="shared" si="12"/>
        <v>-115.27697499232715</v>
      </c>
      <c r="G50" s="17">
        <f t="shared" si="12"/>
        <v>-113.43697499232715</v>
      </c>
      <c r="H50" s="16">
        <f t="shared" si="12"/>
        <v>-112.45536389278033</v>
      </c>
      <c r="I50" s="1">
        <f t="shared" si="12"/>
        <v>-112.73536389278033</v>
      </c>
      <c r="J50" s="17">
        <f t="shared" si="12"/>
        <v>-112.76536389278033</v>
      </c>
      <c r="K50" s="16">
        <f t="shared" si="12"/>
        <v>-120.43697499232715</v>
      </c>
      <c r="L50" s="1">
        <f t="shared" si="12"/>
        <v>-120.43697499232715</v>
      </c>
      <c r="M50" s="17">
        <f t="shared" si="12"/>
        <v>-120.43697499232715</v>
      </c>
      <c r="N50" s="16">
        <f t="shared" ref="N50:P50" si="13">N43+N45+N47-N48</f>
        <v>-116.8104980676938</v>
      </c>
      <c r="O50" s="1">
        <f t="shared" si="13"/>
        <v>-116.8104980676938</v>
      </c>
      <c r="P50" s="17">
        <f t="shared" si="13"/>
        <v>-116.8104980676938</v>
      </c>
    </row>
    <row r="51" spans="1:16" ht="28">
      <c r="A51" s="35" t="s">
        <v>49</v>
      </c>
      <c r="B51" s="16" t="s">
        <v>4</v>
      </c>
      <c r="C51" s="1" t="s">
        <v>4</v>
      </c>
      <c r="D51" s="17" t="s">
        <v>4</v>
      </c>
      <c r="E51" s="16" t="s">
        <v>4</v>
      </c>
      <c r="F51" s="1" t="s">
        <v>4</v>
      </c>
      <c r="G51" s="17" t="s">
        <v>4</v>
      </c>
      <c r="H51" s="16" t="s">
        <v>4</v>
      </c>
      <c r="I51" s="1" t="s">
        <v>4</v>
      </c>
      <c r="J51" s="17" t="s">
        <v>4</v>
      </c>
      <c r="K51" s="16" t="s">
        <v>4</v>
      </c>
      <c r="L51" s="1" t="s">
        <v>4</v>
      </c>
      <c r="M51" s="17" t="s">
        <v>4</v>
      </c>
      <c r="N51" s="16" t="s">
        <v>4</v>
      </c>
      <c r="O51" s="1" t="s">
        <v>4</v>
      </c>
      <c r="P51" s="17" t="s">
        <v>4</v>
      </c>
    </row>
    <row r="52" spans="1:16" ht="28">
      <c r="A52" s="43" t="s">
        <v>50</v>
      </c>
      <c r="B52" s="31">
        <f t="shared" ref="B52:M52" si="14">B25+B30+B33-B34-B50</f>
        <v>159.80818753952377</v>
      </c>
      <c r="C52" s="6">
        <f t="shared" si="14"/>
        <v>159.80818753952377</v>
      </c>
      <c r="D52" s="32">
        <f t="shared" si="14"/>
        <v>157.20818753952378</v>
      </c>
      <c r="E52" s="31">
        <f t="shared" si="14"/>
        <v>151.98818753952378</v>
      </c>
      <c r="F52" s="6">
        <f t="shared" si="14"/>
        <v>152.04818753952378</v>
      </c>
      <c r="G52" s="32">
        <f t="shared" si="14"/>
        <v>150.20818753952378</v>
      </c>
      <c r="H52" s="31">
        <f t="shared" si="14"/>
        <v>156.22657643997695</v>
      </c>
      <c r="I52" s="6">
        <f t="shared" si="14"/>
        <v>156.50657643997695</v>
      </c>
      <c r="J52" s="32">
        <f t="shared" si="14"/>
        <v>156.53657643997695</v>
      </c>
      <c r="K52" s="31">
        <f t="shared" si="14"/>
        <v>160.20818753952378</v>
      </c>
      <c r="L52" s="6">
        <f t="shared" si="14"/>
        <v>160.20818753952378</v>
      </c>
      <c r="M52" s="32">
        <f t="shared" si="14"/>
        <v>160.20818753952378</v>
      </c>
      <c r="N52" s="31">
        <f t="shared" ref="N52:P52" si="15">N25+N30+N33-N34-N50</f>
        <v>160.58171061489043</v>
      </c>
      <c r="O52" s="6">
        <f t="shared" si="15"/>
        <v>160.58171061489043</v>
      </c>
      <c r="P52" s="32">
        <f t="shared" si="15"/>
        <v>160.58171061489043</v>
      </c>
    </row>
    <row r="53" spans="1:16" ht="28">
      <c r="A53" s="82" t="s">
        <v>51</v>
      </c>
      <c r="B53" s="77" t="s">
        <v>4</v>
      </c>
      <c r="C53" s="74" t="s">
        <v>4</v>
      </c>
      <c r="D53" s="75" t="s">
        <v>4</v>
      </c>
      <c r="E53" s="77" t="s">
        <v>4</v>
      </c>
      <c r="F53" s="74" t="s">
        <v>4</v>
      </c>
      <c r="G53" s="75" t="s">
        <v>4</v>
      </c>
      <c r="H53" s="77" t="s">
        <v>4</v>
      </c>
      <c r="I53" s="74" t="s">
        <v>4</v>
      </c>
      <c r="J53" s="75" t="s">
        <v>4</v>
      </c>
      <c r="K53" s="77" t="s">
        <v>4</v>
      </c>
      <c r="L53" s="74" t="s">
        <v>4</v>
      </c>
      <c r="M53" s="75" t="s">
        <v>4</v>
      </c>
      <c r="N53" s="77" t="s">
        <v>4</v>
      </c>
      <c r="O53" s="74" t="s">
        <v>4</v>
      </c>
      <c r="P53" s="75" t="s">
        <v>4</v>
      </c>
    </row>
    <row r="54" spans="1:16" ht="15.5" thickBot="1">
      <c r="A54" s="70" t="s">
        <v>68</v>
      </c>
      <c r="B54" s="147"/>
      <c r="C54" s="148"/>
      <c r="D54" s="149"/>
      <c r="E54" s="147"/>
      <c r="F54" s="148"/>
      <c r="G54" s="149"/>
      <c r="H54" s="147"/>
      <c r="I54" s="148"/>
      <c r="J54" s="149"/>
      <c r="K54" s="147"/>
      <c r="L54" s="148"/>
      <c r="M54" s="149"/>
      <c r="N54" s="147"/>
      <c r="O54" s="148"/>
      <c r="P54" s="149"/>
    </row>
  </sheetData>
  <mergeCells count="10">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54"/>
  <sheetViews>
    <sheetView zoomScale="60" zoomScaleNormal="60" workbookViewId="0">
      <pane xSplit="1" topLeftCell="J1" activePane="topRight" state="frozen"/>
      <selection pane="topRight" activeCell="N2" sqref="N1:P1048576"/>
    </sheetView>
  </sheetViews>
  <sheetFormatPr defaultColWidth="9" defaultRowHeight="15"/>
  <cols>
    <col min="1" max="1" width="62.08203125" style="9" customWidth="1"/>
    <col min="2" max="2" width="15.58203125" style="11" customWidth="1"/>
    <col min="3" max="4" width="15.58203125" style="9" customWidth="1"/>
    <col min="5" max="5" width="15.5" style="86" customWidth="1"/>
    <col min="6" max="7" width="15.5" style="87" customWidth="1"/>
    <col min="8" max="8" width="15.58203125" style="11" customWidth="1"/>
    <col min="9" max="10" width="15.58203125" style="9" customWidth="1"/>
    <col min="11" max="11" width="15.58203125" style="11" customWidth="1"/>
    <col min="12" max="13" width="15.58203125" style="9" customWidth="1"/>
    <col min="14" max="14" width="15.58203125" style="11" customWidth="1"/>
    <col min="15" max="16" width="15.58203125" style="9" customWidth="1"/>
    <col min="17" max="16384" width="9" style="9"/>
  </cols>
  <sheetData>
    <row r="1" spans="1:16" ht="14.25" customHeight="1">
      <c r="A1" s="33" t="s">
        <v>69</v>
      </c>
      <c r="B1" s="144" t="s">
        <v>100</v>
      </c>
      <c r="C1" s="145"/>
      <c r="D1" s="146"/>
      <c r="E1" s="144" t="s">
        <v>102</v>
      </c>
      <c r="F1" s="145"/>
      <c r="G1" s="146"/>
      <c r="H1" s="144" t="s">
        <v>113</v>
      </c>
      <c r="I1" s="145"/>
      <c r="J1" s="146"/>
      <c r="K1" s="144" t="s">
        <v>121</v>
      </c>
      <c r="L1" s="145"/>
      <c r="M1" s="146"/>
      <c r="N1" s="144" t="s">
        <v>127</v>
      </c>
      <c r="O1" s="145"/>
      <c r="P1" s="146"/>
    </row>
    <row r="2" spans="1:16" ht="42">
      <c r="A2" s="34" t="s">
        <v>0</v>
      </c>
      <c r="B2" s="14" t="s">
        <v>58</v>
      </c>
      <c r="C2" s="12" t="s">
        <v>57</v>
      </c>
      <c r="D2" s="15" t="s">
        <v>70</v>
      </c>
      <c r="E2" s="14" t="s">
        <v>58</v>
      </c>
      <c r="F2" s="12" t="s">
        <v>57</v>
      </c>
      <c r="G2" s="15" t="s">
        <v>70</v>
      </c>
      <c r="H2" s="14" t="s">
        <v>58</v>
      </c>
      <c r="I2" s="12" t="s">
        <v>57</v>
      </c>
      <c r="J2" s="15" t="s">
        <v>70</v>
      </c>
      <c r="K2" s="14" t="s">
        <v>58</v>
      </c>
      <c r="L2" s="12" t="s">
        <v>57</v>
      </c>
      <c r="M2" s="15" t="s">
        <v>70</v>
      </c>
      <c r="N2" s="14" t="s">
        <v>58</v>
      </c>
      <c r="O2" s="12" t="s">
        <v>57</v>
      </c>
      <c r="P2" s="15" t="s">
        <v>70</v>
      </c>
    </row>
    <row r="3" spans="1:16">
      <c r="A3" s="35" t="s">
        <v>1</v>
      </c>
      <c r="B3" s="16">
        <v>2.6</v>
      </c>
      <c r="C3" s="1">
        <v>2.6</v>
      </c>
      <c r="D3" s="17">
        <v>2.6</v>
      </c>
      <c r="E3" s="16">
        <v>2.6</v>
      </c>
      <c r="F3" s="1">
        <v>2.6</v>
      </c>
      <c r="G3" s="17">
        <v>2.6</v>
      </c>
      <c r="H3" s="16">
        <v>2.6</v>
      </c>
      <c r="I3" s="1">
        <v>2.6</v>
      </c>
      <c r="J3" s="17">
        <v>2.6</v>
      </c>
      <c r="K3" s="16">
        <v>2.6</v>
      </c>
      <c r="L3" s="1">
        <v>2.6</v>
      </c>
      <c r="M3" s="17">
        <v>2.6</v>
      </c>
      <c r="N3" s="16">
        <v>2.6</v>
      </c>
      <c r="O3" s="1">
        <v>2.6</v>
      </c>
      <c r="P3" s="17">
        <v>2.6</v>
      </c>
    </row>
    <row r="4" spans="1:16">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row>
    <row r="5" spans="1:16">
      <c r="A5" s="35" t="s">
        <v>3</v>
      </c>
      <c r="B5" s="18" t="s">
        <v>4</v>
      </c>
      <c r="C5" s="10" t="s">
        <v>4</v>
      </c>
      <c r="D5" s="19" t="s">
        <v>4</v>
      </c>
      <c r="E5" s="83" t="s">
        <v>4</v>
      </c>
      <c r="F5" s="84" t="s">
        <v>4</v>
      </c>
      <c r="G5" s="85" t="s">
        <v>4</v>
      </c>
      <c r="H5" s="18" t="s">
        <v>4</v>
      </c>
      <c r="I5" s="10" t="s">
        <v>4</v>
      </c>
      <c r="J5" s="19" t="s">
        <v>4</v>
      </c>
      <c r="K5" s="18" t="s">
        <v>4</v>
      </c>
      <c r="L5" s="10" t="s">
        <v>4</v>
      </c>
      <c r="M5" s="19" t="s">
        <v>4</v>
      </c>
      <c r="N5" s="18" t="s">
        <v>4</v>
      </c>
      <c r="O5" s="10" t="s">
        <v>4</v>
      </c>
      <c r="P5" s="19" t="s">
        <v>4</v>
      </c>
    </row>
    <row r="6" spans="1:16">
      <c r="A6" s="35" t="s">
        <v>5</v>
      </c>
      <c r="B6" s="18" t="s">
        <v>4</v>
      </c>
      <c r="C6" s="10" t="s">
        <v>4</v>
      </c>
      <c r="D6" s="19" t="s">
        <v>4</v>
      </c>
      <c r="E6" s="83" t="s">
        <v>4</v>
      </c>
      <c r="F6" s="84" t="s">
        <v>4</v>
      </c>
      <c r="G6" s="85" t="s">
        <v>4</v>
      </c>
      <c r="H6" s="18" t="s">
        <v>4</v>
      </c>
      <c r="I6" s="10" t="s">
        <v>4</v>
      </c>
      <c r="J6" s="19" t="s">
        <v>4</v>
      </c>
      <c r="K6" s="18" t="s">
        <v>4</v>
      </c>
      <c r="L6" s="10" t="s">
        <v>4</v>
      </c>
      <c r="M6" s="19" t="s">
        <v>4</v>
      </c>
      <c r="N6" s="18" t="s">
        <v>4</v>
      </c>
      <c r="O6" s="10" t="s">
        <v>4</v>
      </c>
      <c r="P6" s="19" t="s">
        <v>4</v>
      </c>
    </row>
    <row r="7" spans="1:16">
      <c r="A7" s="35" t="s">
        <v>6</v>
      </c>
      <c r="B7" s="20">
        <v>0.01</v>
      </c>
      <c r="C7" s="3">
        <v>0.01</v>
      </c>
      <c r="D7" s="21">
        <v>0.01</v>
      </c>
      <c r="E7" s="20">
        <v>0.01</v>
      </c>
      <c r="F7" s="3">
        <v>0.01</v>
      </c>
      <c r="G7" s="21">
        <v>0.01</v>
      </c>
      <c r="H7" s="20">
        <v>0.01</v>
      </c>
      <c r="I7" s="3">
        <v>0.01</v>
      </c>
      <c r="J7" s="21">
        <v>0.01</v>
      </c>
      <c r="K7" s="20">
        <v>0.01</v>
      </c>
      <c r="L7" s="3">
        <v>0.01</v>
      </c>
      <c r="M7" s="21">
        <v>0.01</v>
      </c>
      <c r="N7" s="20">
        <v>0.01</v>
      </c>
      <c r="O7" s="3">
        <v>0.01</v>
      </c>
      <c r="P7" s="21">
        <v>0.01</v>
      </c>
    </row>
    <row r="8" spans="1:16">
      <c r="A8" s="35" t="s">
        <v>7</v>
      </c>
      <c r="B8" s="18" t="s">
        <v>4</v>
      </c>
      <c r="C8" s="10" t="s">
        <v>4</v>
      </c>
      <c r="D8" s="19" t="s">
        <v>4</v>
      </c>
      <c r="E8" s="83" t="s">
        <v>4</v>
      </c>
      <c r="F8" s="84" t="s">
        <v>4</v>
      </c>
      <c r="G8" s="85" t="s">
        <v>4</v>
      </c>
      <c r="H8" s="18" t="s">
        <v>4</v>
      </c>
      <c r="I8" s="10" t="s">
        <v>4</v>
      </c>
      <c r="J8" s="19" t="s">
        <v>4</v>
      </c>
      <c r="K8" s="18" t="s">
        <v>4</v>
      </c>
      <c r="L8" s="10" t="s">
        <v>4</v>
      </c>
      <c r="M8" s="19" t="s">
        <v>4</v>
      </c>
      <c r="N8" s="18" t="s">
        <v>4</v>
      </c>
      <c r="O8" s="10" t="s">
        <v>4</v>
      </c>
      <c r="P8" s="19" t="s">
        <v>4</v>
      </c>
    </row>
    <row r="9" spans="1:16">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row>
    <row r="10" spans="1:16">
      <c r="A10" s="35" t="s">
        <v>10</v>
      </c>
      <c r="B10" s="16">
        <v>3</v>
      </c>
      <c r="C10" s="1">
        <v>3</v>
      </c>
      <c r="D10" s="17">
        <v>3</v>
      </c>
      <c r="E10" s="16">
        <v>3</v>
      </c>
      <c r="F10" s="1">
        <v>3</v>
      </c>
      <c r="G10" s="17">
        <v>3</v>
      </c>
      <c r="H10" s="16">
        <v>3</v>
      </c>
      <c r="I10" s="1">
        <v>3</v>
      </c>
      <c r="J10" s="17">
        <v>3</v>
      </c>
      <c r="K10" s="16">
        <v>3</v>
      </c>
      <c r="L10" s="1">
        <v>3</v>
      </c>
      <c r="M10" s="17">
        <v>3</v>
      </c>
      <c r="N10" s="16">
        <v>3</v>
      </c>
      <c r="O10" s="1">
        <v>3</v>
      </c>
      <c r="P10" s="17">
        <v>3</v>
      </c>
    </row>
    <row r="11" spans="1:16">
      <c r="A11" s="34" t="s">
        <v>11</v>
      </c>
      <c r="B11" s="22"/>
      <c r="C11" s="4"/>
      <c r="D11" s="23"/>
      <c r="E11" s="22"/>
      <c r="F11" s="4"/>
      <c r="G11" s="23"/>
      <c r="H11" s="22"/>
      <c r="I11" s="4"/>
      <c r="J11" s="23"/>
      <c r="K11" s="22"/>
      <c r="L11" s="4"/>
      <c r="M11" s="23"/>
      <c r="N11" s="22"/>
      <c r="O11" s="4"/>
      <c r="P11" s="23"/>
    </row>
    <row r="12" spans="1:16"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row>
    <row r="13" spans="1:16">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row>
    <row r="14" spans="1:16">
      <c r="A14" s="36" t="s">
        <v>14</v>
      </c>
      <c r="B14" s="16">
        <v>1</v>
      </c>
      <c r="C14" s="1">
        <v>1</v>
      </c>
      <c r="D14" s="17">
        <v>1</v>
      </c>
      <c r="E14" s="16">
        <v>1</v>
      </c>
      <c r="F14" s="1">
        <v>1</v>
      </c>
      <c r="G14" s="17">
        <v>1</v>
      </c>
      <c r="H14" s="16">
        <v>1</v>
      </c>
      <c r="I14" s="1">
        <v>1</v>
      </c>
      <c r="J14" s="17">
        <v>1</v>
      </c>
      <c r="K14" s="16">
        <v>1</v>
      </c>
      <c r="L14" s="1">
        <v>1</v>
      </c>
      <c r="M14" s="17">
        <v>1</v>
      </c>
      <c r="N14" s="16">
        <v>1</v>
      </c>
      <c r="O14" s="1">
        <v>1</v>
      </c>
      <c r="P14" s="17">
        <v>1</v>
      </c>
    </row>
    <row r="15" spans="1:16">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row>
    <row r="16" spans="1:16">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row>
    <row r="17" spans="1:16"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row>
    <row r="18" spans="1:16" ht="42">
      <c r="A18" s="36" t="s">
        <v>18</v>
      </c>
      <c r="B18" s="16">
        <f t="shared" ref="B18:D18" si="0">B19+10*LOG10(B12/B14)-B20</f>
        <v>0</v>
      </c>
      <c r="C18" s="1">
        <f t="shared" si="0"/>
        <v>0</v>
      </c>
      <c r="D18" s="17">
        <f t="shared" si="0"/>
        <v>0</v>
      </c>
      <c r="E18" s="16">
        <f>E19+10*LOG10(E12/E14)-E20</f>
        <v>0</v>
      </c>
      <c r="F18" s="1">
        <f>F19+10*LOG10(F12/F14)-F20</f>
        <v>0</v>
      </c>
      <c r="G18" s="17">
        <f>G19+10*LOG10(G12/G14)-G20</f>
        <v>0</v>
      </c>
      <c r="H18" s="16">
        <f t="shared" ref="H18:M18" si="1">H19+10*LOG10(H12/H14)-H20</f>
        <v>0</v>
      </c>
      <c r="I18" s="16">
        <f t="shared" si="1"/>
        <v>0</v>
      </c>
      <c r="J18" s="16">
        <f t="shared" si="1"/>
        <v>0</v>
      </c>
      <c r="K18" s="16">
        <f t="shared" si="1"/>
        <v>0</v>
      </c>
      <c r="L18" s="1">
        <f t="shared" si="1"/>
        <v>0</v>
      </c>
      <c r="M18" s="17">
        <f t="shared" si="1"/>
        <v>0</v>
      </c>
      <c r="N18" s="16">
        <f t="shared" ref="N18:P18" si="2">N19+10*LOG10(N12/N14)-N20</f>
        <v>0</v>
      </c>
      <c r="O18" s="1">
        <f t="shared" si="2"/>
        <v>0</v>
      </c>
      <c r="P18" s="17">
        <f t="shared" si="2"/>
        <v>0</v>
      </c>
    </row>
    <row r="19" spans="1:16">
      <c r="A19" s="35" t="s">
        <v>19</v>
      </c>
      <c r="B19" s="16">
        <v>0</v>
      </c>
      <c r="C19" s="2">
        <v>0</v>
      </c>
      <c r="D19" s="24">
        <v>0</v>
      </c>
      <c r="E19" s="16">
        <v>0</v>
      </c>
      <c r="F19" s="1">
        <v>0</v>
      </c>
      <c r="G19" s="17">
        <v>0</v>
      </c>
      <c r="H19" s="16">
        <v>0</v>
      </c>
      <c r="I19" s="16">
        <v>0</v>
      </c>
      <c r="J19" s="16">
        <v>0</v>
      </c>
      <c r="K19" s="16">
        <v>0</v>
      </c>
      <c r="L19" s="2">
        <v>0</v>
      </c>
      <c r="M19" s="24">
        <v>0</v>
      </c>
      <c r="N19" s="16">
        <v>0</v>
      </c>
      <c r="O19" s="2">
        <v>0</v>
      </c>
      <c r="P19" s="24">
        <v>0</v>
      </c>
    </row>
    <row r="20" spans="1:16" ht="42">
      <c r="A20" s="36" t="s">
        <v>20</v>
      </c>
      <c r="B20" s="16">
        <v>0</v>
      </c>
      <c r="C20" s="1">
        <v>0</v>
      </c>
      <c r="D20" s="17">
        <v>0</v>
      </c>
      <c r="E20" s="16">
        <v>0</v>
      </c>
      <c r="F20" s="1">
        <v>0</v>
      </c>
      <c r="G20" s="17">
        <v>0</v>
      </c>
      <c r="H20" s="16">
        <v>0</v>
      </c>
      <c r="I20" s="1">
        <v>0</v>
      </c>
      <c r="J20" s="17">
        <v>0</v>
      </c>
      <c r="K20" s="16">
        <v>0</v>
      </c>
      <c r="L20" s="1">
        <v>0</v>
      </c>
      <c r="M20" s="17">
        <v>0</v>
      </c>
      <c r="N20" s="16">
        <v>0</v>
      </c>
      <c r="O20" s="1">
        <v>0</v>
      </c>
      <c r="P20" s="17">
        <v>0</v>
      </c>
    </row>
    <row r="21" spans="1:16"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row>
    <row r="22" spans="1:16">
      <c r="A22" s="35" t="s">
        <v>22</v>
      </c>
      <c r="B22" s="16">
        <v>0</v>
      </c>
      <c r="C22" s="1">
        <v>0</v>
      </c>
      <c r="D22" s="17">
        <v>0</v>
      </c>
      <c r="E22" s="16">
        <v>0</v>
      </c>
      <c r="F22" s="1">
        <v>0</v>
      </c>
      <c r="G22" s="17">
        <v>0</v>
      </c>
      <c r="H22" s="16">
        <v>0</v>
      </c>
      <c r="I22" s="1">
        <v>0</v>
      </c>
      <c r="J22" s="17">
        <v>0</v>
      </c>
      <c r="K22" s="16">
        <v>0</v>
      </c>
      <c r="L22" s="1">
        <v>0</v>
      </c>
      <c r="M22" s="17">
        <v>0</v>
      </c>
      <c r="N22" s="16">
        <v>0</v>
      </c>
      <c r="O22" s="1">
        <v>0</v>
      </c>
      <c r="P22" s="17">
        <v>0</v>
      </c>
    </row>
    <row r="23" spans="1:16">
      <c r="A23" s="35" t="s">
        <v>23</v>
      </c>
      <c r="B23" s="16">
        <v>0</v>
      </c>
      <c r="C23" s="1">
        <v>0</v>
      </c>
      <c r="D23" s="17">
        <v>0</v>
      </c>
      <c r="E23" s="16">
        <v>0</v>
      </c>
      <c r="F23" s="1">
        <v>0</v>
      </c>
      <c r="G23" s="17">
        <v>0</v>
      </c>
      <c r="H23" s="16">
        <v>0</v>
      </c>
      <c r="I23" s="1">
        <v>0</v>
      </c>
      <c r="J23" s="17">
        <v>0</v>
      </c>
      <c r="K23" s="16">
        <v>0</v>
      </c>
      <c r="L23" s="1">
        <v>0</v>
      </c>
      <c r="M23" s="17">
        <v>0</v>
      </c>
      <c r="N23" s="16">
        <v>0</v>
      </c>
      <c r="O23" s="1">
        <v>0</v>
      </c>
      <c r="P23" s="17">
        <v>0</v>
      </c>
    </row>
    <row r="24" spans="1:16" ht="28">
      <c r="A24" s="35" t="s">
        <v>24</v>
      </c>
      <c r="B24" s="16">
        <v>1</v>
      </c>
      <c r="C24" s="1">
        <v>1</v>
      </c>
      <c r="D24" s="17">
        <v>1</v>
      </c>
      <c r="E24" s="16">
        <v>1</v>
      </c>
      <c r="F24" s="1">
        <v>1</v>
      </c>
      <c r="G24" s="17">
        <v>1</v>
      </c>
      <c r="H24" s="16">
        <v>1</v>
      </c>
      <c r="I24" s="1">
        <v>1</v>
      </c>
      <c r="J24" s="17">
        <v>1</v>
      </c>
      <c r="K24" s="16">
        <v>1</v>
      </c>
      <c r="L24" s="1">
        <v>1</v>
      </c>
      <c r="M24" s="17">
        <v>1</v>
      </c>
      <c r="N24" s="16">
        <v>1</v>
      </c>
      <c r="O24" s="1">
        <v>1</v>
      </c>
      <c r="P24" s="17">
        <v>1</v>
      </c>
    </row>
    <row r="25" spans="1:16">
      <c r="A25" s="35" t="s">
        <v>25</v>
      </c>
      <c r="B25" s="16">
        <f t="shared" ref="B25:D25" si="3">B17+B18+B21+B22-B24</f>
        <v>22</v>
      </c>
      <c r="C25" s="1">
        <f t="shared" si="3"/>
        <v>22</v>
      </c>
      <c r="D25" s="17">
        <f t="shared" si="3"/>
        <v>22</v>
      </c>
      <c r="E25" s="16">
        <f>E17+E18+E21+E22-E24</f>
        <v>22</v>
      </c>
      <c r="F25" s="1">
        <f>F17+F18+F21+F22-F24</f>
        <v>22</v>
      </c>
      <c r="G25" s="17">
        <f>G17+G18+G21+G22-G24</f>
        <v>22</v>
      </c>
      <c r="H25" s="16">
        <f t="shared" ref="H25:M25" si="4">H17+H18+H21+H22-H24</f>
        <v>22</v>
      </c>
      <c r="I25" s="1">
        <f t="shared" si="4"/>
        <v>22</v>
      </c>
      <c r="J25" s="17">
        <f t="shared" si="4"/>
        <v>22</v>
      </c>
      <c r="K25" s="16">
        <f t="shared" si="4"/>
        <v>22</v>
      </c>
      <c r="L25" s="1">
        <f t="shared" si="4"/>
        <v>22</v>
      </c>
      <c r="M25" s="17">
        <f t="shared" si="4"/>
        <v>22</v>
      </c>
      <c r="N25" s="16">
        <f t="shared" ref="N25:P25" si="5">N17+N18+N21+N22-N24</f>
        <v>22</v>
      </c>
      <c r="O25" s="1">
        <f t="shared" si="5"/>
        <v>22</v>
      </c>
      <c r="P25" s="17">
        <f t="shared" si="5"/>
        <v>22</v>
      </c>
    </row>
    <row r="26" spans="1:16">
      <c r="A26" s="35" t="s">
        <v>26</v>
      </c>
      <c r="B26" s="18" t="s">
        <v>4</v>
      </c>
      <c r="C26" s="10" t="s">
        <v>4</v>
      </c>
      <c r="D26" s="19" t="s">
        <v>4</v>
      </c>
      <c r="E26" s="83" t="s">
        <v>4</v>
      </c>
      <c r="F26" s="84" t="s">
        <v>4</v>
      </c>
      <c r="G26" s="85" t="s">
        <v>4</v>
      </c>
      <c r="H26" s="18" t="s">
        <v>4</v>
      </c>
      <c r="I26" s="10" t="s">
        <v>4</v>
      </c>
      <c r="J26" s="19" t="s">
        <v>4</v>
      </c>
      <c r="K26" s="18" t="s">
        <v>4</v>
      </c>
      <c r="L26" s="10" t="s">
        <v>4</v>
      </c>
      <c r="M26" s="19" t="s">
        <v>4</v>
      </c>
      <c r="N26" s="18" t="s">
        <v>4</v>
      </c>
      <c r="O26" s="10" t="s">
        <v>4</v>
      </c>
      <c r="P26" s="19" t="s">
        <v>4</v>
      </c>
    </row>
    <row r="27" spans="1:16">
      <c r="A27" s="34" t="s">
        <v>27</v>
      </c>
      <c r="B27" s="22"/>
      <c r="C27" s="4"/>
      <c r="D27" s="23"/>
      <c r="E27" s="22"/>
      <c r="F27" s="4"/>
      <c r="G27" s="23"/>
      <c r="H27" s="22"/>
      <c r="I27" s="4"/>
      <c r="J27" s="23"/>
      <c r="K27" s="22"/>
      <c r="L27" s="4"/>
      <c r="M27" s="23"/>
      <c r="N27" s="22"/>
      <c r="O27" s="4"/>
      <c r="P27" s="23"/>
    </row>
    <row r="28" spans="1:16">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row>
    <row r="29" spans="1:16">
      <c r="A29" s="37" t="s">
        <v>29</v>
      </c>
      <c r="B29" s="58">
        <v>4</v>
      </c>
      <c r="C29" s="7">
        <v>4</v>
      </c>
      <c r="D29" s="64">
        <v>4</v>
      </c>
      <c r="E29" s="58">
        <v>4</v>
      </c>
      <c r="F29" s="7">
        <v>4</v>
      </c>
      <c r="G29" s="64">
        <v>4</v>
      </c>
      <c r="H29" s="58">
        <v>4</v>
      </c>
      <c r="I29" s="7">
        <v>4</v>
      </c>
      <c r="J29" s="64">
        <v>4</v>
      </c>
      <c r="K29" s="58">
        <v>4</v>
      </c>
      <c r="L29" s="7">
        <v>4</v>
      </c>
      <c r="M29" s="64">
        <v>4</v>
      </c>
      <c r="N29" s="58">
        <v>4</v>
      </c>
      <c r="O29" s="7">
        <v>4</v>
      </c>
      <c r="P29" s="64">
        <v>4</v>
      </c>
    </row>
    <row r="30" spans="1:16" ht="42">
      <c r="A30" s="35" t="s">
        <v>30</v>
      </c>
      <c r="B30" s="16">
        <f t="shared" ref="B30:D30" si="6">B31+10*LOG10(B28/B13)-B32</f>
        <v>12.771212547196624</v>
      </c>
      <c r="C30" s="1">
        <f t="shared" si="6"/>
        <v>12.771212547196624</v>
      </c>
      <c r="D30" s="17">
        <f t="shared" si="6"/>
        <v>12.771212547196624</v>
      </c>
      <c r="E30" s="16">
        <f>E31+10*LOG10(E28/E13)-E32</f>
        <v>8.7712125471966242</v>
      </c>
      <c r="F30" s="1">
        <f>F31+10*LOG10(F28/F13)-F32</f>
        <v>8.7712125471966242</v>
      </c>
      <c r="G30" s="17">
        <f>G31+10*LOG10(G28/G13)-G32</f>
        <v>8.7712125471966242</v>
      </c>
      <c r="H30" s="16">
        <f t="shared" ref="H30:M30" si="7">H31+10*LOG10(H28/H13)-H32</f>
        <v>12.771212547196624</v>
      </c>
      <c r="I30" s="1">
        <f t="shared" si="7"/>
        <v>12.771212547196624</v>
      </c>
      <c r="J30" s="17">
        <f t="shared" si="7"/>
        <v>12.771212547196624</v>
      </c>
      <c r="K30" s="16">
        <f t="shared" si="7"/>
        <v>12.771212547196624</v>
      </c>
      <c r="L30" s="1">
        <f t="shared" si="7"/>
        <v>12.771212547196624</v>
      </c>
      <c r="M30" s="17">
        <f t="shared" si="7"/>
        <v>12.771212547196624</v>
      </c>
      <c r="N30" s="16">
        <f t="shared" ref="N30:P30" si="8">N31+10*LOG10(N28/N13)-N32</f>
        <v>12.771212547196624</v>
      </c>
      <c r="O30" s="1">
        <f t="shared" si="8"/>
        <v>12.771212547196624</v>
      </c>
      <c r="P30" s="17">
        <f t="shared" si="8"/>
        <v>12.771212547196624</v>
      </c>
    </row>
    <row r="31" spans="1:16">
      <c r="A31" s="35" t="s">
        <v>31</v>
      </c>
      <c r="B31" s="16">
        <v>8</v>
      </c>
      <c r="C31" s="1">
        <v>8</v>
      </c>
      <c r="D31" s="17">
        <v>8</v>
      </c>
      <c r="E31" s="16">
        <v>8</v>
      </c>
      <c r="F31" s="1">
        <v>8</v>
      </c>
      <c r="G31" s="17">
        <v>8</v>
      </c>
      <c r="H31" s="16">
        <v>8</v>
      </c>
      <c r="I31" s="1">
        <v>8</v>
      </c>
      <c r="J31" s="17">
        <v>8</v>
      </c>
      <c r="K31" s="16">
        <v>8</v>
      </c>
      <c r="L31" s="1">
        <v>8</v>
      </c>
      <c r="M31" s="17">
        <v>8</v>
      </c>
      <c r="N31" s="16">
        <v>8</v>
      </c>
      <c r="O31" s="1">
        <v>8</v>
      </c>
      <c r="P31" s="17">
        <v>8</v>
      </c>
    </row>
    <row r="32" spans="1:16" ht="42">
      <c r="A32" s="37" t="s">
        <v>32</v>
      </c>
      <c r="B32" s="7">
        <v>0</v>
      </c>
      <c r="C32" s="7">
        <v>0</v>
      </c>
      <c r="D32" s="7">
        <v>0</v>
      </c>
      <c r="E32" s="25">
        <v>4</v>
      </c>
      <c r="F32" s="7">
        <v>4</v>
      </c>
      <c r="G32" s="26">
        <v>4</v>
      </c>
      <c r="H32" s="25">
        <v>0</v>
      </c>
      <c r="I32" s="7">
        <v>0</v>
      </c>
      <c r="J32" s="26">
        <v>0</v>
      </c>
      <c r="K32" s="25">
        <v>0</v>
      </c>
      <c r="L32" s="7">
        <v>0</v>
      </c>
      <c r="M32" s="26">
        <v>0</v>
      </c>
      <c r="N32" s="25">
        <v>0</v>
      </c>
      <c r="O32" s="7">
        <v>0</v>
      </c>
      <c r="P32" s="26">
        <v>0</v>
      </c>
    </row>
    <row r="33" spans="1:16" ht="28">
      <c r="A33" s="38" t="s">
        <v>52</v>
      </c>
      <c r="B33" s="5">
        <v>8</v>
      </c>
      <c r="C33" s="5">
        <v>8</v>
      </c>
      <c r="D33" s="5">
        <v>8</v>
      </c>
      <c r="E33" s="27">
        <v>9</v>
      </c>
      <c r="F33" s="5">
        <v>9</v>
      </c>
      <c r="G33" s="28">
        <v>9</v>
      </c>
      <c r="H33" s="5">
        <v>12</v>
      </c>
      <c r="I33" s="5">
        <v>12</v>
      </c>
      <c r="J33" s="5">
        <v>12</v>
      </c>
      <c r="K33" s="27">
        <v>8</v>
      </c>
      <c r="L33" s="5">
        <v>8</v>
      </c>
      <c r="M33" s="28">
        <v>8</v>
      </c>
      <c r="N33" s="27">
        <v>12</v>
      </c>
      <c r="O33" s="5">
        <v>12</v>
      </c>
      <c r="P33" s="28">
        <v>12</v>
      </c>
    </row>
    <row r="34" spans="1:16" ht="28">
      <c r="A34" s="35" t="s">
        <v>33</v>
      </c>
      <c r="B34" s="16">
        <v>3</v>
      </c>
      <c r="C34" s="1">
        <v>3</v>
      </c>
      <c r="D34" s="17">
        <v>3</v>
      </c>
      <c r="E34" s="16">
        <v>3</v>
      </c>
      <c r="F34" s="1">
        <v>3</v>
      </c>
      <c r="G34" s="17">
        <v>3</v>
      </c>
      <c r="H34" s="16">
        <v>3</v>
      </c>
      <c r="I34" s="1">
        <v>3</v>
      </c>
      <c r="J34" s="17">
        <v>3</v>
      </c>
      <c r="K34" s="16">
        <v>3</v>
      </c>
      <c r="L34" s="1">
        <v>3</v>
      </c>
      <c r="M34" s="17">
        <v>3</v>
      </c>
      <c r="N34" s="16">
        <v>3</v>
      </c>
      <c r="O34" s="1">
        <v>3</v>
      </c>
      <c r="P34" s="17">
        <v>3</v>
      </c>
    </row>
    <row r="35" spans="1:16">
      <c r="A35" s="35" t="s">
        <v>34</v>
      </c>
      <c r="B35" s="16">
        <v>5</v>
      </c>
      <c r="C35" s="1">
        <v>5</v>
      </c>
      <c r="D35" s="17">
        <v>5</v>
      </c>
      <c r="E35" s="16">
        <v>5</v>
      </c>
      <c r="F35" s="1">
        <v>5</v>
      </c>
      <c r="G35" s="17">
        <v>5</v>
      </c>
      <c r="H35" s="16">
        <v>5</v>
      </c>
      <c r="I35" s="1">
        <v>5</v>
      </c>
      <c r="J35" s="17">
        <v>5</v>
      </c>
      <c r="K35" s="16">
        <v>5</v>
      </c>
      <c r="L35" s="1">
        <v>5</v>
      </c>
      <c r="M35" s="17">
        <v>5</v>
      </c>
      <c r="N35" s="16">
        <v>5</v>
      </c>
      <c r="O35" s="1">
        <v>5</v>
      </c>
      <c r="P35" s="17">
        <v>5</v>
      </c>
    </row>
    <row r="36" spans="1:16">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row>
    <row r="37" spans="1:16">
      <c r="A37" s="37" t="s">
        <v>36</v>
      </c>
      <c r="B37" s="25">
        <v>-999</v>
      </c>
      <c r="C37" s="7">
        <v>-999</v>
      </c>
      <c r="D37" s="26">
        <v>-999</v>
      </c>
      <c r="E37" s="25">
        <v>-999</v>
      </c>
      <c r="F37" s="7">
        <v>-999</v>
      </c>
      <c r="G37" s="26">
        <v>-999</v>
      </c>
      <c r="H37" s="102">
        <v>-161.69999999999999</v>
      </c>
      <c r="I37" s="102">
        <v>-161.69999999999999</v>
      </c>
      <c r="J37" s="102">
        <v>-161.69999999999999</v>
      </c>
      <c r="K37" s="25">
        <v>-999</v>
      </c>
      <c r="L37" s="25">
        <v>-999</v>
      </c>
      <c r="M37" s="25">
        <v>-999</v>
      </c>
      <c r="N37" s="102">
        <v>-165.7</v>
      </c>
      <c r="O37" s="102">
        <v>-165.7</v>
      </c>
      <c r="P37" s="102">
        <v>-165.7</v>
      </c>
    </row>
    <row r="38" spans="1:16">
      <c r="A38" s="36" t="s">
        <v>37</v>
      </c>
      <c r="B38" s="16" t="s">
        <v>4</v>
      </c>
      <c r="C38" s="1" t="s">
        <v>4</v>
      </c>
      <c r="D38" s="17" t="s">
        <v>4</v>
      </c>
      <c r="E38" s="16" t="s">
        <v>4</v>
      </c>
      <c r="F38" s="1" t="s">
        <v>4</v>
      </c>
      <c r="G38" s="17" t="s">
        <v>4</v>
      </c>
      <c r="H38" s="16" t="s">
        <v>4</v>
      </c>
      <c r="I38" s="1" t="s">
        <v>4</v>
      </c>
      <c r="J38" s="17" t="s">
        <v>4</v>
      </c>
      <c r="K38" s="16" t="s">
        <v>4</v>
      </c>
      <c r="L38" s="1" t="s">
        <v>4</v>
      </c>
      <c r="M38" s="17" t="s">
        <v>4</v>
      </c>
      <c r="N38" s="16" t="s">
        <v>4</v>
      </c>
      <c r="O38" s="1" t="s">
        <v>4</v>
      </c>
      <c r="P38" s="17" t="s">
        <v>4</v>
      </c>
    </row>
    <row r="39" spans="1:16" ht="28">
      <c r="A39" s="35" t="s">
        <v>38</v>
      </c>
      <c r="B39" s="16">
        <f t="shared" ref="B39:D39" si="9">10*LOG10(10^((B35+B36)/10)+10^(B37/10))</f>
        <v>-169.00000000000003</v>
      </c>
      <c r="C39" s="1">
        <f t="shared" si="9"/>
        <v>-169.00000000000003</v>
      </c>
      <c r="D39" s="17">
        <f t="shared" si="9"/>
        <v>-169.00000000000003</v>
      </c>
      <c r="E39" s="16">
        <f>10*LOG10(10^((E35+E36)/10)+10^(E37/10))</f>
        <v>-169.00000000000003</v>
      </c>
      <c r="F39" s="1">
        <f>10*LOG10(10^((F35+F36)/10)+10^(F37/10))</f>
        <v>-169.00000000000003</v>
      </c>
      <c r="G39" s="17">
        <f>10*LOG10(10^((G35+G36)/10)+10^(G37/10))</f>
        <v>-169.00000000000003</v>
      </c>
      <c r="H39" s="16">
        <f t="shared" ref="H39:M39" si="10">10*LOG10(10^((H35+H36)/10)+10^(H37/10))</f>
        <v>-160.9583889004532</v>
      </c>
      <c r="I39" s="1">
        <f t="shared" si="10"/>
        <v>-160.9583889004532</v>
      </c>
      <c r="J39" s="17">
        <f t="shared" si="10"/>
        <v>-160.9583889004532</v>
      </c>
      <c r="K39" s="16">
        <f t="shared" si="10"/>
        <v>-169.00000000000003</v>
      </c>
      <c r="L39" s="1">
        <f t="shared" si="10"/>
        <v>-169.00000000000003</v>
      </c>
      <c r="M39" s="17">
        <f t="shared" si="10"/>
        <v>-169.00000000000003</v>
      </c>
      <c r="N39" s="16">
        <f t="shared" ref="N39:P39" si="11">10*LOG10(10^((N35+N36)/10)+10^(N37/10))</f>
        <v>-164.03352307536667</v>
      </c>
      <c r="O39" s="1">
        <f t="shared" si="11"/>
        <v>-164.03352307536667</v>
      </c>
      <c r="P39" s="17">
        <f t="shared" si="11"/>
        <v>-164.03352307536667</v>
      </c>
    </row>
    <row r="40" spans="1:16" ht="28">
      <c r="A40" s="35" t="s">
        <v>54</v>
      </c>
      <c r="B40" s="18" t="s">
        <v>4</v>
      </c>
      <c r="C40" s="10" t="s">
        <v>4</v>
      </c>
      <c r="D40" s="19" t="s">
        <v>4</v>
      </c>
      <c r="E40" s="83" t="s">
        <v>4</v>
      </c>
      <c r="F40" s="84" t="s">
        <v>4</v>
      </c>
      <c r="G40" s="85" t="s">
        <v>4</v>
      </c>
      <c r="H40" s="18" t="s">
        <v>4</v>
      </c>
      <c r="I40" s="10" t="s">
        <v>4</v>
      </c>
      <c r="J40" s="19" t="s">
        <v>4</v>
      </c>
      <c r="K40" s="18" t="s">
        <v>4</v>
      </c>
      <c r="L40" s="10" t="s">
        <v>4</v>
      </c>
      <c r="M40" s="19" t="s">
        <v>4</v>
      </c>
      <c r="N40" s="18" t="s">
        <v>4</v>
      </c>
      <c r="O40" s="10" t="s">
        <v>4</v>
      </c>
      <c r="P40" s="19" t="s">
        <v>4</v>
      </c>
    </row>
    <row r="41" spans="1:16">
      <c r="A41" s="39" t="s">
        <v>39</v>
      </c>
      <c r="B41" s="25">
        <f t="shared" ref="B41:D41" si="12">1*12*30*1000</f>
        <v>360000</v>
      </c>
      <c r="C41" s="7">
        <f t="shared" si="12"/>
        <v>360000</v>
      </c>
      <c r="D41" s="26">
        <f t="shared" si="12"/>
        <v>360000</v>
      </c>
      <c r="E41" s="25">
        <f>1*12*30*1000</f>
        <v>360000</v>
      </c>
      <c r="F41" s="7">
        <f>1*12*30*1000</f>
        <v>360000</v>
      </c>
      <c r="G41" s="26">
        <f>1*12*30*1000</f>
        <v>360000</v>
      </c>
      <c r="H41" s="25">
        <f t="shared" ref="H41:M41" si="13">1*12*30*1000</f>
        <v>360000</v>
      </c>
      <c r="I41" s="7">
        <f t="shared" si="13"/>
        <v>360000</v>
      </c>
      <c r="J41" s="26">
        <f t="shared" si="13"/>
        <v>360000</v>
      </c>
      <c r="K41" s="25">
        <f t="shared" si="13"/>
        <v>360000</v>
      </c>
      <c r="L41" s="7">
        <f t="shared" si="13"/>
        <v>360000</v>
      </c>
      <c r="M41" s="26">
        <f t="shared" si="13"/>
        <v>360000</v>
      </c>
      <c r="N41" s="25">
        <f t="shared" ref="N41:P41" si="14">1*12*30*1000</f>
        <v>360000</v>
      </c>
      <c r="O41" s="7">
        <f t="shared" si="14"/>
        <v>360000</v>
      </c>
      <c r="P41" s="26">
        <f t="shared" si="14"/>
        <v>360000</v>
      </c>
    </row>
    <row r="42" spans="1:16">
      <c r="A42" s="39" t="s">
        <v>40</v>
      </c>
      <c r="B42" s="16" t="s">
        <v>4</v>
      </c>
      <c r="C42" s="1" t="s">
        <v>4</v>
      </c>
      <c r="D42" s="17" t="s">
        <v>4</v>
      </c>
      <c r="E42" s="16" t="s">
        <v>4</v>
      </c>
      <c r="F42" s="1" t="s">
        <v>4</v>
      </c>
      <c r="G42" s="17" t="s">
        <v>4</v>
      </c>
      <c r="H42" s="16" t="s">
        <v>4</v>
      </c>
      <c r="I42" s="1" t="s">
        <v>4</v>
      </c>
      <c r="J42" s="17" t="s">
        <v>4</v>
      </c>
      <c r="K42" s="16" t="s">
        <v>4</v>
      </c>
      <c r="L42" s="1" t="s">
        <v>4</v>
      </c>
      <c r="M42" s="17" t="s">
        <v>4</v>
      </c>
      <c r="N42" s="16" t="s">
        <v>4</v>
      </c>
      <c r="O42" s="1" t="s">
        <v>4</v>
      </c>
      <c r="P42" s="17" t="s">
        <v>4</v>
      </c>
    </row>
    <row r="43" spans="1:16">
      <c r="A43" s="35" t="s">
        <v>41</v>
      </c>
      <c r="B43" s="16">
        <f t="shared" ref="B43:D43" si="15">B39+10*LOG10(B41)</f>
        <v>-113.43697499232715</v>
      </c>
      <c r="C43" s="1">
        <f t="shared" si="15"/>
        <v>-113.43697499232715</v>
      </c>
      <c r="D43" s="17">
        <f t="shared" si="15"/>
        <v>-113.43697499232715</v>
      </c>
      <c r="E43" s="16">
        <f>E39+10*LOG10(E41)</f>
        <v>-113.43697499232715</v>
      </c>
      <c r="F43" s="1">
        <f>F39+10*LOG10(F41)</f>
        <v>-113.43697499232715</v>
      </c>
      <c r="G43" s="17">
        <f>G39+10*LOG10(G41)</f>
        <v>-113.43697499232715</v>
      </c>
      <c r="H43" s="16">
        <f t="shared" ref="H43:M43" si="16">H39+10*LOG10(H41)</f>
        <v>-105.39536389278032</v>
      </c>
      <c r="I43" s="1">
        <f t="shared" si="16"/>
        <v>-105.39536389278032</v>
      </c>
      <c r="J43" s="17">
        <f t="shared" si="16"/>
        <v>-105.39536389278032</v>
      </c>
      <c r="K43" s="16">
        <f t="shared" si="16"/>
        <v>-113.43697499232715</v>
      </c>
      <c r="L43" s="1">
        <f t="shared" si="16"/>
        <v>-113.43697499232715</v>
      </c>
      <c r="M43" s="17">
        <f t="shared" si="16"/>
        <v>-113.43697499232715</v>
      </c>
      <c r="N43" s="16">
        <f t="shared" ref="N43:P43" si="17">N39+10*LOG10(N41)</f>
        <v>-108.4704980676938</v>
      </c>
      <c r="O43" s="1">
        <f t="shared" si="17"/>
        <v>-108.4704980676938</v>
      </c>
      <c r="P43" s="17">
        <f t="shared" si="17"/>
        <v>-108.4704980676938</v>
      </c>
    </row>
    <row r="44" spans="1:16">
      <c r="A44" s="35" t="s">
        <v>42</v>
      </c>
      <c r="B44" s="18" t="s">
        <v>4</v>
      </c>
      <c r="C44" s="10" t="s">
        <v>4</v>
      </c>
      <c r="D44" s="19" t="s">
        <v>4</v>
      </c>
      <c r="E44" s="83" t="s">
        <v>4</v>
      </c>
      <c r="F44" s="84" t="s">
        <v>4</v>
      </c>
      <c r="G44" s="85" t="s">
        <v>4</v>
      </c>
      <c r="H44" s="18" t="s">
        <v>4</v>
      </c>
      <c r="I44" s="10" t="s">
        <v>4</v>
      </c>
      <c r="J44" s="19" t="s">
        <v>4</v>
      </c>
      <c r="K44" s="18" t="s">
        <v>4</v>
      </c>
      <c r="L44" s="10" t="s">
        <v>4</v>
      </c>
      <c r="M44" s="19" t="s">
        <v>4</v>
      </c>
      <c r="N44" s="18" t="s">
        <v>4</v>
      </c>
      <c r="O44" s="10" t="s">
        <v>4</v>
      </c>
      <c r="P44" s="19" t="s">
        <v>4</v>
      </c>
    </row>
    <row r="45" spans="1:16">
      <c r="A45" s="42" t="s">
        <v>43</v>
      </c>
      <c r="B45" s="102">
        <v>-6.9</v>
      </c>
      <c r="C45" s="102">
        <v>-6.9</v>
      </c>
      <c r="D45" s="102">
        <v>-6.9</v>
      </c>
      <c r="E45" s="25">
        <v>-7.29</v>
      </c>
      <c r="F45" s="7">
        <v>-7.37</v>
      </c>
      <c r="G45" s="26">
        <v>-7.5</v>
      </c>
      <c r="H45" s="25">
        <v>-7.29</v>
      </c>
      <c r="I45" s="7">
        <v>-7.5</v>
      </c>
      <c r="J45" s="26">
        <v>-7.63</v>
      </c>
      <c r="K45" s="25">
        <v>-7.6</v>
      </c>
      <c r="L45" s="7">
        <v>-7.6</v>
      </c>
      <c r="M45" s="26">
        <v>-7.6</v>
      </c>
      <c r="N45" s="25">
        <v>-8.0399999999999991</v>
      </c>
      <c r="O45" s="25">
        <v>-8.0399999999999991</v>
      </c>
      <c r="P45" s="25">
        <v>-8.0399999999999991</v>
      </c>
    </row>
    <row r="46" spans="1:16">
      <c r="A46" s="39" t="s">
        <v>44</v>
      </c>
      <c r="B46" s="16" t="s">
        <v>4</v>
      </c>
      <c r="C46" s="1" t="s">
        <v>4</v>
      </c>
      <c r="D46" s="17" t="s">
        <v>4</v>
      </c>
      <c r="E46" s="16" t="s">
        <v>4</v>
      </c>
      <c r="F46" s="1" t="s">
        <v>4</v>
      </c>
      <c r="G46" s="17" t="s">
        <v>4</v>
      </c>
      <c r="H46" s="16" t="s">
        <v>4</v>
      </c>
      <c r="I46" s="1" t="s">
        <v>4</v>
      </c>
      <c r="J46" s="17" t="s">
        <v>4</v>
      </c>
      <c r="K46" s="16" t="s">
        <v>4</v>
      </c>
      <c r="L46" s="1" t="s">
        <v>4</v>
      </c>
      <c r="M46" s="17" t="s">
        <v>4</v>
      </c>
      <c r="N46" s="16" t="s">
        <v>4</v>
      </c>
      <c r="O46" s="1" t="s">
        <v>4</v>
      </c>
      <c r="P46" s="17" t="s">
        <v>4</v>
      </c>
    </row>
    <row r="47" spans="1:16">
      <c r="A47" s="35" t="s">
        <v>45</v>
      </c>
      <c r="B47" s="16">
        <v>2</v>
      </c>
      <c r="C47" s="1">
        <v>2</v>
      </c>
      <c r="D47" s="17">
        <v>2</v>
      </c>
      <c r="E47" s="16">
        <v>2</v>
      </c>
      <c r="F47" s="1">
        <v>2</v>
      </c>
      <c r="G47" s="17">
        <v>2</v>
      </c>
      <c r="H47" s="16">
        <v>2</v>
      </c>
      <c r="I47" s="1">
        <v>2</v>
      </c>
      <c r="J47" s="17">
        <v>2</v>
      </c>
      <c r="K47" s="16">
        <v>2</v>
      </c>
      <c r="L47" s="1">
        <v>2</v>
      </c>
      <c r="M47" s="17">
        <v>2</v>
      </c>
      <c r="N47" s="16">
        <v>2</v>
      </c>
      <c r="O47" s="1">
        <v>2</v>
      </c>
      <c r="P47" s="17">
        <v>2</v>
      </c>
    </row>
    <row r="48" spans="1:16" ht="28">
      <c r="A48" s="35" t="s">
        <v>46</v>
      </c>
      <c r="B48" s="16">
        <v>0</v>
      </c>
      <c r="C48" s="1">
        <v>0</v>
      </c>
      <c r="D48" s="17">
        <v>0</v>
      </c>
      <c r="E48" s="16">
        <v>0</v>
      </c>
      <c r="F48" s="1">
        <v>0</v>
      </c>
      <c r="G48" s="17">
        <v>0</v>
      </c>
      <c r="H48" s="16">
        <v>0</v>
      </c>
      <c r="I48" s="1">
        <v>0</v>
      </c>
      <c r="J48" s="17">
        <v>0</v>
      </c>
      <c r="K48" s="16">
        <v>0</v>
      </c>
      <c r="L48" s="1">
        <v>0</v>
      </c>
      <c r="M48" s="17">
        <v>0</v>
      </c>
      <c r="N48" s="16">
        <v>0</v>
      </c>
      <c r="O48" s="1">
        <v>0</v>
      </c>
      <c r="P48" s="17">
        <v>0</v>
      </c>
    </row>
    <row r="49" spans="1:16" ht="33.75" customHeight="1">
      <c r="A49" s="35" t="s">
        <v>47</v>
      </c>
      <c r="B49" s="18" t="s">
        <v>4</v>
      </c>
      <c r="C49" s="10" t="s">
        <v>4</v>
      </c>
      <c r="D49" s="19" t="s">
        <v>4</v>
      </c>
      <c r="E49" s="83" t="s">
        <v>4</v>
      </c>
      <c r="F49" s="84" t="s">
        <v>4</v>
      </c>
      <c r="G49" s="85" t="s">
        <v>4</v>
      </c>
      <c r="H49" s="18" t="s">
        <v>4</v>
      </c>
      <c r="I49" s="10" t="s">
        <v>4</v>
      </c>
      <c r="J49" s="19" t="s">
        <v>4</v>
      </c>
      <c r="K49" s="18" t="s">
        <v>4</v>
      </c>
      <c r="L49" s="10" t="s">
        <v>4</v>
      </c>
      <c r="M49" s="19" t="s">
        <v>4</v>
      </c>
      <c r="N49" s="18" t="s">
        <v>4</v>
      </c>
      <c r="O49" s="10" t="s">
        <v>4</v>
      </c>
      <c r="P49" s="19" t="s">
        <v>4</v>
      </c>
    </row>
    <row r="50" spans="1:16" ht="28">
      <c r="A50" s="35" t="s">
        <v>48</v>
      </c>
      <c r="B50" s="16">
        <f t="shared" ref="B50:D50" si="18">B43+B45+B47-B48</f>
        <v>-118.33697499232716</v>
      </c>
      <c r="C50" s="1">
        <f t="shared" si="18"/>
        <v>-118.33697499232716</v>
      </c>
      <c r="D50" s="17">
        <f t="shared" si="18"/>
        <v>-118.33697499232716</v>
      </c>
      <c r="E50" s="16">
        <f>E43+E45+E47-E48</f>
        <v>-118.72697499232716</v>
      </c>
      <c r="F50" s="1">
        <f>F43+F45+F47-F48</f>
        <v>-118.80697499232716</v>
      </c>
      <c r="G50" s="17">
        <f>G43+G45+G47-G48</f>
        <v>-118.93697499232715</v>
      </c>
      <c r="H50" s="16">
        <f t="shared" ref="H50:M50" si="19">H43+H45+H47-H48</f>
        <v>-110.68536389278033</v>
      </c>
      <c r="I50" s="1">
        <f t="shared" si="19"/>
        <v>-110.89536389278032</v>
      </c>
      <c r="J50" s="17">
        <f t="shared" si="19"/>
        <v>-111.02536389278032</v>
      </c>
      <c r="K50" s="16">
        <f t="shared" si="19"/>
        <v>-119.03697499232715</v>
      </c>
      <c r="L50" s="1">
        <f t="shared" si="19"/>
        <v>-119.03697499232715</v>
      </c>
      <c r="M50" s="17">
        <f t="shared" si="19"/>
        <v>-119.03697499232715</v>
      </c>
      <c r="N50" s="16">
        <f t="shared" ref="N50:P50" si="20">N43+N45+N47-N48</f>
        <v>-114.51049806769379</v>
      </c>
      <c r="O50" s="1">
        <f t="shared" si="20"/>
        <v>-114.51049806769379</v>
      </c>
      <c r="P50" s="17">
        <f t="shared" si="20"/>
        <v>-114.51049806769379</v>
      </c>
    </row>
    <row r="51" spans="1:16" ht="28">
      <c r="A51" s="35" t="s">
        <v>49</v>
      </c>
      <c r="B51" s="16" t="s">
        <v>4</v>
      </c>
      <c r="C51" s="1" t="s">
        <v>4</v>
      </c>
      <c r="D51" s="17" t="s">
        <v>4</v>
      </c>
      <c r="E51" s="16" t="s">
        <v>4</v>
      </c>
      <c r="F51" s="1" t="s">
        <v>4</v>
      </c>
      <c r="G51" s="17" t="s">
        <v>4</v>
      </c>
      <c r="H51" s="16" t="s">
        <v>4</v>
      </c>
      <c r="I51" s="1" t="s">
        <v>4</v>
      </c>
      <c r="J51" s="17" t="s">
        <v>4</v>
      </c>
      <c r="K51" s="16" t="s">
        <v>4</v>
      </c>
      <c r="L51" s="1" t="s">
        <v>4</v>
      </c>
      <c r="M51" s="17" t="s">
        <v>4</v>
      </c>
      <c r="N51" s="16" t="s">
        <v>4</v>
      </c>
      <c r="O51" s="1" t="s">
        <v>4</v>
      </c>
      <c r="P51" s="17" t="s">
        <v>4</v>
      </c>
    </row>
    <row r="52" spans="1:16" ht="28">
      <c r="A52" s="43" t="s">
        <v>50</v>
      </c>
      <c r="B52" s="31">
        <f t="shared" ref="B52:D52" si="21">B25+B30+B33-B34-B50</f>
        <v>158.10818753952378</v>
      </c>
      <c r="C52" s="6">
        <f t="shared" si="21"/>
        <v>158.10818753952378</v>
      </c>
      <c r="D52" s="32">
        <f t="shared" si="21"/>
        <v>158.10818753952378</v>
      </c>
      <c r="E52" s="31">
        <f>E25+E30+E33-E34-E50</f>
        <v>155.49818753952377</v>
      </c>
      <c r="F52" s="6">
        <f>F25+F30+F33-F34-F50</f>
        <v>155.57818753952378</v>
      </c>
      <c r="G52" s="32">
        <f>G25+G30+G33-G34-G50</f>
        <v>155.70818753952378</v>
      </c>
      <c r="H52" s="31">
        <f t="shared" ref="H52:M52" si="22">H25+H30+H33-H34-H50</f>
        <v>154.45657643997697</v>
      </c>
      <c r="I52" s="6">
        <f t="shared" si="22"/>
        <v>154.66657643997695</v>
      </c>
      <c r="J52" s="32">
        <f t="shared" si="22"/>
        <v>154.79657643997695</v>
      </c>
      <c r="K52" s="31">
        <f t="shared" si="22"/>
        <v>158.80818753952377</v>
      </c>
      <c r="L52" s="6">
        <f t="shared" si="22"/>
        <v>158.80818753952377</v>
      </c>
      <c r="M52" s="32">
        <f t="shared" si="22"/>
        <v>158.80818753952377</v>
      </c>
      <c r="N52" s="31">
        <f t="shared" ref="N52:P52" si="23">N25+N30+N33-N34-N50</f>
        <v>158.28171061489041</v>
      </c>
      <c r="O52" s="6">
        <f t="shared" si="23"/>
        <v>158.28171061489041</v>
      </c>
      <c r="P52" s="32">
        <f t="shared" si="23"/>
        <v>158.28171061489041</v>
      </c>
    </row>
    <row r="53" spans="1:16" ht="28">
      <c r="A53" s="82" t="s">
        <v>51</v>
      </c>
      <c r="B53" s="77" t="s">
        <v>4</v>
      </c>
      <c r="C53" s="74" t="s">
        <v>4</v>
      </c>
      <c r="D53" s="75" t="s">
        <v>4</v>
      </c>
      <c r="E53" s="77" t="s">
        <v>4</v>
      </c>
      <c r="F53" s="74" t="s">
        <v>4</v>
      </c>
      <c r="G53" s="75" t="s">
        <v>4</v>
      </c>
      <c r="H53" s="77" t="s">
        <v>4</v>
      </c>
      <c r="I53" s="74" t="s">
        <v>4</v>
      </c>
      <c r="J53" s="75" t="s">
        <v>4</v>
      </c>
      <c r="K53" s="77" t="s">
        <v>4</v>
      </c>
      <c r="L53" s="74" t="s">
        <v>4</v>
      </c>
      <c r="M53" s="75" t="s">
        <v>4</v>
      </c>
      <c r="N53" s="77" t="s">
        <v>4</v>
      </c>
      <c r="O53" s="74" t="s">
        <v>4</v>
      </c>
      <c r="P53" s="75" t="s">
        <v>4</v>
      </c>
    </row>
    <row r="54" spans="1:16" ht="15.5" thickBot="1">
      <c r="A54" s="70" t="s">
        <v>68</v>
      </c>
      <c r="B54" s="147"/>
      <c r="C54" s="148"/>
      <c r="D54" s="149"/>
      <c r="E54" s="147"/>
      <c r="F54" s="148"/>
      <c r="G54" s="149"/>
      <c r="H54" s="147"/>
      <c r="I54" s="148"/>
      <c r="J54" s="149"/>
      <c r="K54" s="147"/>
      <c r="L54" s="148"/>
      <c r="M54" s="149"/>
      <c r="N54" s="147"/>
      <c r="O54" s="148"/>
      <c r="P54" s="149"/>
    </row>
  </sheetData>
  <mergeCells count="10">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4"/>
  <sheetViews>
    <sheetView zoomScale="50" zoomScaleNormal="50" workbookViewId="0">
      <pane xSplit="1" ySplit="1" topLeftCell="B2" activePane="bottomRight" state="frozen"/>
      <selection pane="topRight"/>
      <selection pane="bottomLeft"/>
      <selection pane="bottomRight" activeCell="I16" sqref="I16"/>
    </sheetView>
  </sheetViews>
  <sheetFormatPr defaultColWidth="9" defaultRowHeight="15"/>
  <cols>
    <col min="1" max="1" width="62.08203125" style="9" customWidth="1"/>
    <col min="2" max="2" width="15.58203125" style="11" customWidth="1"/>
    <col min="3" max="4" width="15.58203125" style="9" customWidth="1"/>
    <col min="5" max="5" width="15.5" style="86" customWidth="1"/>
    <col min="6" max="7" width="15.5" style="87" customWidth="1"/>
    <col min="8" max="8" width="15.58203125" style="11" customWidth="1"/>
    <col min="9" max="10" width="15.58203125" style="9" customWidth="1"/>
    <col min="11" max="11" width="15.58203125" style="11" customWidth="1"/>
    <col min="12" max="13" width="15.58203125" style="9" customWidth="1"/>
    <col min="14" max="16384" width="9" style="9"/>
  </cols>
  <sheetData>
    <row r="1" spans="1:13" ht="14.25" customHeight="1">
      <c r="A1" s="33" t="s">
        <v>69</v>
      </c>
      <c r="B1" s="144" t="s">
        <v>100</v>
      </c>
      <c r="C1" s="145"/>
      <c r="D1" s="146"/>
      <c r="E1" s="144" t="s">
        <v>102</v>
      </c>
      <c r="F1" s="145"/>
      <c r="G1" s="146"/>
      <c r="H1" s="144" t="s">
        <v>113</v>
      </c>
      <c r="I1" s="145"/>
      <c r="J1" s="146"/>
      <c r="K1" s="144" t="s">
        <v>121</v>
      </c>
      <c r="L1" s="145"/>
      <c r="M1" s="146"/>
    </row>
    <row r="2" spans="1:13" ht="42">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c r="A3" s="35" t="s">
        <v>1</v>
      </c>
      <c r="B3" s="16">
        <v>2.6</v>
      </c>
      <c r="C3" s="1">
        <v>2.6</v>
      </c>
      <c r="D3" s="17">
        <v>2.6</v>
      </c>
      <c r="E3" s="16">
        <v>2.6</v>
      </c>
      <c r="F3" s="1">
        <v>2.6</v>
      </c>
      <c r="G3" s="17">
        <v>2.6</v>
      </c>
      <c r="H3" s="16">
        <v>2.6</v>
      </c>
      <c r="I3" s="1">
        <v>2.6</v>
      </c>
      <c r="J3" s="17">
        <v>2.6</v>
      </c>
      <c r="K3" s="16">
        <v>2.6</v>
      </c>
      <c r="L3" s="1">
        <v>2.6</v>
      </c>
      <c r="M3" s="17">
        <v>2.6</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18" t="s">
        <v>4</v>
      </c>
      <c r="C5" s="10" t="s">
        <v>4</v>
      </c>
      <c r="D5" s="19" t="s">
        <v>4</v>
      </c>
      <c r="E5" s="83" t="s">
        <v>4</v>
      </c>
      <c r="F5" s="84" t="s">
        <v>4</v>
      </c>
      <c r="G5" s="85" t="s">
        <v>4</v>
      </c>
      <c r="H5" s="18" t="s">
        <v>4</v>
      </c>
      <c r="I5" s="10" t="s">
        <v>4</v>
      </c>
      <c r="J5" s="19" t="s">
        <v>4</v>
      </c>
      <c r="K5" s="18" t="s">
        <v>4</v>
      </c>
      <c r="L5" s="10" t="s">
        <v>4</v>
      </c>
      <c r="M5" s="19" t="s">
        <v>4</v>
      </c>
    </row>
    <row r="6" spans="1:13">
      <c r="A6" s="35" t="s">
        <v>5</v>
      </c>
      <c r="B6" s="18" t="s">
        <v>4</v>
      </c>
      <c r="C6" s="10" t="s">
        <v>4</v>
      </c>
      <c r="D6" s="19" t="s">
        <v>4</v>
      </c>
      <c r="E6" s="83" t="s">
        <v>4</v>
      </c>
      <c r="F6" s="84" t="s">
        <v>4</v>
      </c>
      <c r="G6" s="85" t="s">
        <v>4</v>
      </c>
      <c r="H6" s="18" t="s">
        <v>4</v>
      </c>
      <c r="I6" s="10" t="s">
        <v>4</v>
      </c>
      <c r="J6" s="19" t="s">
        <v>4</v>
      </c>
      <c r="K6" s="18" t="s">
        <v>4</v>
      </c>
      <c r="L6" s="10" t="s">
        <v>4</v>
      </c>
      <c r="M6" s="19" t="s">
        <v>4</v>
      </c>
    </row>
    <row r="7" spans="1:13">
      <c r="A7" s="35" t="s">
        <v>6</v>
      </c>
      <c r="B7" s="20">
        <v>0.01</v>
      </c>
      <c r="C7" s="3">
        <v>0.01</v>
      </c>
      <c r="D7" s="21">
        <v>0.01</v>
      </c>
      <c r="E7" s="20">
        <v>0.01</v>
      </c>
      <c r="F7" s="3">
        <v>0.01</v>
      </c>
      <c r="G7" s="21">
        <v>0.01</v>
      </c>
      <c r="H7" s="20">
        <v>0.01</v>
      </c>
      <c r="I7" s="3">
        <v>0.01</v>
      </c>
      <c r="J7" s="21">
        <v>0.01</v>
      </c>
      <c r="K7" s="20">
        <v>0.01</v>
      </c>
      <c r="L7" s="3">
        <v>0.01</v>
      </c>
      <c r="M7" s="21">
        <v>0.01</v>
      </c>
    </row>
    <row r="8" spans="1:13">
      <c r="A8" s="35" t="s">
        <v>7</v>
      </c>
      <c r="B8" s="18" t="s">
        <v>4</v>
      </c>
      <c r="C8" s="10" t="s">
        <v>4</v>
      </c>
      <c r="D8" s="19" t="s">
        <v>4</v>
      </c>
      <c r="E8" s="83" t="s">
        <v>4</v>
      </c>
      <c r="F8" s="84" t="s">
        <v>4</v>
      </c>
      <c r="G8" s="85"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6">
        <f t="shared" si="0"/>
        <v>0</v>
      </c>
      <c r="J18" s="16">
        <f t="shared" si="0"/>
        <v>0</v>
      </c>
      <c r="K18" s="16">
        <f t="shared" si="0"/>
        <v>0</v>
      </c>
      <c r="L18" s="1">
        <f t="shared" si="0"/>
        <v>0</v>
      </c>
      <c r="M18" s="17">
        <f t="shared" si="0"/>
        <v>0</v>
      </c>
    </row>
    <row r="19" spans="1:13">
      <c r="A19" s="35" t="s">
        <v>19</v>
      </c>
      <c r="B19" s="16">
        <v>0</v>
      </c>
      <c r="C19" s="2">
        <v>0</v>
      </c>
      <c r="D19" s="24">
        <v>0</v>
      </c>
      <c r="E19" s="16">
        <v>0</v>
      </c>
      <c r="F19" s="1">
        <v>0</v>
      </c>
      <c r="G19" s="17">
        <v>0</v>
      </c>
      <c r="H19" s="16">
        <v>0</v>
      </c>
      <c r="I19" s="16">
        <v>0</v>
      </c>
      <c r="J19" s="16">
        <v>0</v>
      </c>
      <c r="K19" s="16">
        <v>0</v>
      </c>
      <c r="L19" s="2">
        <v>0</v>
      </c>
      <c r="M19" s="24">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M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row>
    <row r="26" spans="1:13">
      <c r="A26" s="35" t="s">
        <v>26</v>
      </c>
      <c r="B26" s="18" t="s">
        <v>4</v>
      </c>
      <c r="C26" s="10" t="s">
        <v>4</v>
      </c>
      <c r="D26" s="19" t="s">
        <v>4</v>
      </c>
      <c r="E26" s="83" t="s">
        <v>4</v>
      </c>
      <c r="F26" s="84" t="s">
        <v>4</v>
      </c>
      <c r="G26" s="85"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M30" si="2">B31+10*LOG10(B28/B13)-B32</f>
        <v>12.771212547196624</v>
      </c>
      <c r="C30" s="1">
        <f t="shared" si="2"/>
        <v>12.771212547196624</v>
      </c>
      <c r="D30" s="17">
        <f t="shared" si="2"/>
        <v>12.771212547196624</v>
      </c>
      <c r="E30" s="16">
        <f t="shared" si="2"/>
        <v>8.7712125471966242</v>
      </c>
      <c r="F30" s="1">
        <f t="shared" si="2"/>
        <v>8.7712125471966242</v>
      </c>
      <c r="G30" s="17">
        <f t="shared" si="2"/>
        <v>8.7712125471966242</v>
      </c>
      <c r="H30" s="16">
        <f t="shared" si="2"/>
        <v>12.771212547196624</v>
      </c>
      <c r="I30" s="1">
        <f t="shared" si="2"/>
        <v>12.771212547196624</v>
      </c>
      <c r="J30" s="17">
        <f t="shared" si="2"/>
        <v>12.771212547196624</v>
      </c>
      <c r="K30" s="16">
        <f t="shared" si="2"/>
        <v>12.771212547196624</v>
      </c>
      <c r="L30" s="1">
        <f t="shared" si="2"/>
        <v>12.771212547196624</v>
      </c>
      <c r="M30" s="17">
        <f t="shared" si="2"/>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7">
        <v>0</v>
      </c>
      <c r="C32" s="7">
        <v>0</v>
      </c>
      <c r="D32" s="7">
        <v>0</v>
      </c>
      <c r="E32" s="25">
        <v>4</v>
      </c>
      <c r="F32" s="7">
        <v>4</v>
      </c>
      <c r="G32" s="26">
        <v>4</v>
      </c>
      <c r="H32" s="25">
        <v>0</v>
      </c>
      <c r="I32" s="7">
        <v>0</v>
      </c>
      <c r="J32" s="26">
        <v>0</v>
      </c>
      <c r="K32" s="25">
        <v>0</v>
      </c>
      <c r="L32" s="7">
        <v>0</v>
      </c>
      <c r="M32" s="26">
        <v>0</v>
      </c>
    </row>
    <row r="33" spans="1:13" ht="28">
      <c r="A33" s="42" t="s">
        <v>52</v>
      </c>
      <c r="B33" s="5">
        <v>8</v>
      </c>
      <c r="C33" s="5">
        <v>8</v>
      </c>
      <c r="D33" s="5">
        <v>8</v>
      </c>
      <c r="E33" s="27">
        <v>9</v>
      </c>
      <c r="F33" s="5">
        <v>9</v>
      </c>
      <c r="G33" s="28">
        <v>9</v>
      </c>
      <c r="H33" s="5">
        <v>12</v>
      </c>
      <c r="I33" s="5">
        <v>12</v>
      </c>
      <c r="J33" s="5">
        <v>12</v>
      </c>
      <c r="K33" s="27">
        <v>8</v>
      </c>
      <c r="L33" s="5">
        <v>8</v>
      </c>
      <c r="M33" s="28">
        <v>8</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102">
        <v>-161.69999999999999</v>
      </c>
      <c r="I37" s="102">
        <v>-161.69999999999999</v>
      </c>
      <c r="J37" s="102">
        <v>-161.69999999999999</v>
      </c>
      <c r="K37" s="25">
        <v>-999</v>
      </c>
      <c r="L37" s="25">
        <v>-999</v>
      </c>
      <c r="M37" s="25">
        <v>-999</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M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-160.9583889004532</v>
      </c>
      <c r="I39" s="1">
        <f t="shared" si="3"/>
        <v>-160.9583889004532</v>
      </c>
      <c r="J39" s="17">
        <f t="shared" si="3"/>
        <v>-160.9583889004532</v>
      </c>
      <c r="K39" s="16">
        <f t="shared" si="3"/>
        <v>-169.00000000000003</v>
      </c>
      <c r="L39" s="1">
        <f t="shared" si="3"/>
        <v>-169.00000000000003</v>
      </c>
      <c r="M39" s="17">
        <f t="shared" si="3"/>
        <v>-169.00000000000003</v>
      </c>
    </row>
    <row r="40" spans="1:13" ht="28">
      <c r="A40" s="35" t="s">
        <v>54</v>
      </c>
      <c r="B40" s="18" t="s">
        <v>4</v>
      </c>
      <c r="C40" s="10" t="s">
        <v>4</v>
      </c>
      <c r="D40" s="19" t="s">
        <v>4</v>
      </c>
      <c r="E40" s="83" t="s">
        <v>4</v>
      </c>
      <c r="F40" s="84" t="s">
        <v>4</v>
      </c>
      <c r="G40" s="85" t="s">
        <v>4</v>
      </c>
      <c r="H40" s="18" t="s">
        <v>4</v>
      </c>
      <c r="I40" s="10" t="s">
        <v>4</v>
      </c>
      <c r="J40" s="19" t="s">
        <v>4</v>
      </c>
      <c r="K40" s="18" t="s">
        <v>4</v>
      </c>
      <c r="L40" s="10" t="s">
        <v>4</v>
      </c>
      <c r="M40" s="19" t="s">
        <v>4</v>
      </c>
    </row>
    <row r="41" spans="1:13">
      <c r="A41" s="39" t="s">
        <v>39</v>
      </c>
      <c r="B41" s="25">
        <f t="shared" ref="B41:M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c r="K41" s="25">
        <f t="shared" si="4"/>
        <v>360000</v>
      </c>
      <c r="L41" s="7">
        <f t="shared" si="4"/>
        <v>360000</v>
      </c>
      <c r="M41" s="26">
        <f t="shared" si="4"/>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M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-105.39536389278032</v>
      </c>
      <c r="I43" s="1">
        <f t="shared" si="5"/>
        <v>-105.39536389278032</v>
      </c>
      <c r="J43" s="17">
        <f t="shared" si="5"/>
        <v>-105.39536389278032</v>
      </c>
      <c r="K43" s="16">
        <f t="shared" si="5"/>
        <v>-113.43697499232715</v>
      </c>
      <c r="L43" s="1">
        <f t="shared" si="5"/>
        <v>-113.43697499232715</v>
      </c>
      <c r="M43" s="17">
        <f t="shared" si="5"/>
        <v>-113.43697499232715</v>
      </c>
    </row>
    <row r="44" spans="1:13">
      <c r="A44" s="35" t="s">
        <v>42</v>
      </c>
      <c r="B44" s="18" t="s">
        <v>4</v>
      </c>
      <c r="C44" s="10" t="s">
        <v>4</v>
      </c>
      <c r="D44" s="19" t="s">
        <v>4</v>
      </c>
      <c r="E44" s="83" t="s">
        <v>4</v>
      </c>
      <c r="F44" s="84" t="s">
        <v>4</v>
      </c>
      <c r="G44" s="85" t="s">
        <v>4</v>
      </c>
      <c r="H44" s="18" t="s">
        <v>4</v>
      </c>
      <c r="I44" s="10" t="s">
        <v>4</v>
      </c>
      <c r="J44" s="19" t="s">
        <v>4</v>
      </c>
      <c r="K44" s="18" t="s">
        <v>4</v>
      </c>
      <c r="L44" s="10" t="s">
        <v>4</v>
      </c>
      <c r="M44" s="19" t="s">
        <v>4</v>
      </c>
    </row>
    <row r="45" spans="1:13">
      <c r="A45" s="42" t="s">
        <v>43</v>
      </c>
      <c r="B45" s="102">
        <v>-4.5</v>
      </c>
      <c r="C45" s="102">
        <v>-4.5</v>
      </c>
      <c r="D45" s="102">
        <v>-4.5</v>
      </c>
      <c r="E45" s="25">
        <v>-5.36</v>
      </c>
      <c r="F45" s="7">
        <v>-5.44</v>
      </c>
      <c r="G45" s="26">
        <v>-5.57</v>
      </c>
      <c r="H45" s="25">
        <v>-5.27</v>
      </c>
      <c r="I45" s="7">
        <v>-5.67</v>
      </c>
      <c r="J45" s="26">
        <v>-5.66</v>
      </c>
      <c r="K45" s="25">
        <v>-5</v>
      </c>
      <c r="L45" s="7">
        <v>-5</v>
      </c>
      <c r="M45" s="26">
        <v>-5.6</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18" t="s">
        <v>4</v>
      </c>
      <c r="C49" s="10" t="s">
        <v>4</v>
      </c>
      <c r="D49" s="19" t="s">
        <v>4</v>
      </c>
      <c r="E49" s="83" t="s">
        <v>4</v>
      </c>
      <c r="F49" s="84" t="s">
        <v>4</v>
      </c>
      <c r="G49" s="85" t="s">
        <v>4</v>
      </c>
      <c r="H49" s="18" t="s">
        <v>4</v>
      </c>
      <c r="I49" s="10" t="s">
        <v>4</v>
      </c>
      <c r="J49" s="19" t="s">
        <v>4</v>
      </c>
      <c r="K49" s="18" t="s">
        <v>4</v>
      </c>
      <c r="L49" s="10" t="s">
        <v>4</v>
      </c>
      <c r="M49" s="19" t="s">
        <v>4</v>
      </c>
    </row>
    <row r="50" spans="1:13" ht="28">
      <c r="A50" s="35" t="s">
        <v>48</v>
      </c>
      <c r="B50" s="16">
        <f t="shared" ref="B50:M50" si="6">B43+B45+B47-B48</f>
        <v>-115.93697499232715</v>
      </c>
      <c r="C50" s="1">
        <f t="shared" si="6"/>
        <v>-115.93697499232715</v>
      </c>
      <c r="D50" s="17">
        <f t="shared" si="6"/>
        <v>-115.93697499232715</v>
      </c>
      <c r="E50" s="16">
        <f t="shared" si="6"/>
        <v>-116.79697499232715</v>
      </c>
      <c r="F50" s="1">
        <f t="shared" si="6"/>
        <v>-116.87697499232715</v>
      </c>
      <c r="G50" s="17">
        <f t="shared" si="6"/>
        <v>-117.00697499232714</v>
      </c>
      <c r="H50" s="16">
        <f t="shared" si="6"/>
        <v>-108.66536389278032</v>
      </c>
      <c r="I50" s="1">
        <f t="shared" si="6"/>
        <v>-109.06536389278033</v>
      </c>
      <c r="J50" s="17">
        <f t="shared" si="6"/>
        <v>-109.05536389278032</v>
      </c>
      <c r="K50" s="16">
        <f t="shared" si="6"/>
        <v>-116.43697499232715</v>
      </c>
      <c r="L50" s="1">
        <f t="shared" si="6"/>
        <v>-116.43697499232715</v>
      </c>
      <c r="M50" s="17">
        <f t="shared" si="6"/>
        <v>-117.03697499232715</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M52" si="7">B25+B30+B33-B34-B50</f>
        <v>155.70818753952378</v>
      </c>
      <c r="C52" s="6">
        <f t="shared" si="7"/>
        <v>155.70818753952378</v>
      </c>
      <c r="D52" s="32">
        <f t="shared" si="7"/>
        <v>155.70818753952378</v>
      </c>
      <c r="E52" s="31">
        <f t="shared" si="7"/>
        <v>153.56818753952376</v>
      </c>
      <c r="F52" s="6">
        <f t="shared" si="7"/>
        <v>153.64818753952378</v>
      </c>
      <c r="G52" s="32">
        <f t="shared" si="7"/>
        <v>153.77818753952377</v>
      </c>
      <c r="H52" s="31">
        <f t="shared" si="7"/>
        <v>152.43657643997693</v>
      </c>
      <c r="I52" s="6">
        <f t="shared" si="7"/>
        <v>152.83657643997697</v>
      </c>
      <c r="J52" s="32">
        <f t="shared" si="7"/>
        <v>152.82657643997695</v>
      </c>
      <c r="K52" s="31">
        <f t="shared" si="7"/>
        <v>156.20818753952378</v>
      </c>
      <c r="L52" s="6">
        <f t="shared" si="7"/>
        <v>156.20818753952378</v>
      </c>
      <c r="M52" s="32">
        <f t="shared" si="7"/>
        <v>156.80818753952377</v>
      </c>
    </row>
    <row r="53" spans="1:13" ht="28">
      <c r="A53" s="82" t="s">
        <v>51</v>
      </c>
      <c r="B53" s="77" t="s">
        <v>4</v>
      </c>
      <c r="C53" s="74" t="s">
        <v>4</v>
      </c>
      <c r="D53" s="75" t="s">
        <v>4</v>
      </c>
      <c r="E53" s="77" t="s">
        <v>4</v>
      </c>
      <c r="F53" s="74" t="s">
        <v>4</v>
      </c>
      <c r="G53" s="75" t="s">
        <v>4</v>
      </c>
      <c r="H53" s="77" t="s">
        <v>4</v>
      </c>
      <c r="I53" s="74" t="s">
        <v>4</v>
      </c>
      <c r="J53" s="75" t="s">
        <v>4</v>
      </c>
      <c r="K53" s="77" t="s">
        <v>4</v>
      </c>
      <c r="L53" s="74" t="s">
        <v>4</v>
      </c>
      <c r="M53" s="75" t="s">
        <v>4</v>
      </c>
    </row>
    <row r="54" spans="1:13" ht="15.5" thickBot="1">
      <c r="A54" s="70" t="s">
        <v>68</v>
      </c>
      <c r="B54" s="147"/>
      <c r="C54" s="148"/>
      <c r="D54" s="149"/>
      <c r="E54" s="147"/>
      <c r="F54" s="148"/>
      <c r="G54" s="149"/>
      <c r="H54" s="147"/>
      <c r="I54" s="148"/>
      <c r="J54" s="149"/>
      <c r="K54" s="147"/>
      <c r="L54" s="148"/>
      <c r="M54" s="149"/>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B4C97F-E777-4938-90FA-2500A9B43DA3}">
  <ds:schemaRefs>
    <ds:schemaRef ds:uri="http://schemas.microsoft.com/office/2006/documentManagement/types"/>
    <ds:schemaRef ds:uri="http://schemas.microsoft.com/office/2006/metadata/properties"/>
    <ds:schemaRef ds:uri="http://purl.org/dc/terms/"/>
    <ds:schemaRef ds:uri="http://purl.org/dc/elements/1.1/"/>
    <ds:schemaRef ds:uri="2f282d3b-eb4a-4b09-b61f-b9593442e286"/>
    <ds:schemaRef ds:uri="http://schemas.openxmlformats.org/package/2006/metadata/core-properties"/>
    <ds:schemaRef ds:uri="http://schemas.microsoft.com/office/infopath/2007/PartnerControls"/>
    <ds:schemaRef ds:uri="http://www.w3.org/XML/1998/namespace"/>
    <ds:schemaRef ds:uri="9b239327-9e80-40e4-b1b7-4394fed77a33"/>
    <ds:schemaRef ds:uri="http://schemas.microsoft.com/sharepoint/v3"/>
    <ds:schemaRef ds:uri="http://purl.org/dc/dcmitype/"/>
  </ds:schemaRefs>
</ds:datastoreItem>
</file>

<file path=customXml/itemProps2.xml><?xml version="1.0" encoding="utf-8"?>
<ds:datastoreItem xmlns:ds="http://schemas.openxmlformats.org/officeDocument/2006/customXml" ds:itemID="{1F0BB856-AE34-4904-BDBA-F799A70C7B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CW Tsai (蔡秋薇)</cp:lastModifiedBy>
  <cp:lastPrinted>2006-01-19T03:50:00Z</cp:lastPrinted>
  <dcterms:created xsi:type="dcterms:W3CDTF">2003-11-11T03:59:00Z</dcterms:created>
  <dcterms:modified xsi:type="dcterms:W3CDTF">2022-08-22T10:05:53Z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ies>
</file>